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O:\PROJEKTY\Mosty, propustky, zdi\_do ASPE\nes\Broumov\VŘ\"/>
    </mc:Choice>
  </mc:AlternateContent>
  <xr:revisionPtr revIDLastSave="0" documentId="13_ncr:1_{BF097826-50FD-4BB3-B8B2-FFC13F8017B6}" xr6:coauthVersionLast="46" xr6:coauthVersionMax="46" xr10:uidLastSave="{00000000-0000-0000-0000-000000000000}"/>
  <bookViews>
    <workbookView xWindow="-120" yWindow="-120" windowWidth="29040" windowHeight="15840" activeTab="2" xr2:uid="{00000000-000D-0000-FFFF-FFFF00000000}"/>
  </bookViews>
  <sheets>
    <sheet name="Rekapitulace stavby" sheetId="1" r:id="rId1"/>
    <sheet name="D.1.1 - Stavební část" sheetId="2" r:id="rId2"/>
    <sheet name="D.1.8 - Elektroinstalace-..." sheetId="3" r:id="rId3"/>
    <sheet name="D.1.11 - Komunikace a zpe..." sheetId="4" r:id="rId4"/>
    <sheet name="D.1.13 - Sadové úpravy" sheetId="5" r:id="rId5"/>
    <sheet name="D.1.14 - Venkovní parkoviště" sheetId="6" r:id="rId6"/>
    <sheet name="D.2.4 - Přeložka veřejnéh..." sheetId="7" r:id="rId7"/>
    <sheet name="VON - Vedlejší a ostatní ..." sheetId="8" r:id="rId8"/>
  </sheets>
  <definedNames>
    <definedName name="_xlnm._FilterDatabase" localSheetId="1" hidden="1">'D.1.1 - Stavební část'!$C$86:$K$151</definedName>
    <definedName name="_xlnm._FilterDatabase" localSheetId="3" hidden="1">'D.1.11 - Komunikace a zpe...'!$C$84:$K$136</definedName>
    <definedName name="_xlnm._FilterDatabase" localSheetId="4" hidden="1">'D.1.13 - Sadové úpravy'!$C$101:$K$244</definedName>
    <definedName name="_xlnm._FilterDatabase" localSheetId="5" hidden="1">'D.1.14 - Venkovní parkoviště'!$C$88:$K$341</definedName>
    <definedName name="_xlnm._FilterDatabase" localSheetId="2" hidden="1">'D.1.8 - Elektroinstalace-...'!$C$82:$K$101</definedName>
    <definedName name="_xlnm._FilterDatabase" localSheetId="6" hidden="1">'D.2.4 - Přeložka veřejnéh...'!$C$82:$K$102</definedName>
    <definedName name="_xlnm._FilterDatabase" localSheetId="7" hidden="1">'VON - Vedlejší a ostatní ...'!$C$82:$K$92</definedName>
    <definedName name="_xlnm.Print_Titles" localSheetId="1">'D.1.1 - Stavební část'!$86:$86</definedName>
    <definedName name="_xlnm.Print_Titles" localSheetId="3">'D.1.11 - Komunikace a zpe...'!$84:$84</definedName>
    <definedName name="_xlnm.Print_Titles" localSheetId="4">'D.1.13 - Sadové úpravy'!$101:$101</definedName>
    <definedName name="_xlnm.Print_Titles" localSheetId="5">'D.1.14 - Venkovní parkoviště'!$88:$88</definedName>
    <definedName name="_xlnm.Print_Titles" localSheetId="2">'D.1.8 - Elektroinstalace-...'!$82:$82</definedName>
    <definedName name="_xlnm.Print_Titles" localSheetId="6">'D.2.4 - Přeložka veřejnéh...'!$82:$82</definedName>
    <definedName name="_xlnm.Print_Titles" localSheetId="0">'Rekapitulace stavby'!$52:$52</definedName>
    <definedName name="_xlnm.Print_Titles" localSheetId="7">'VON - Vedlejší a ostatní ...'!$82:$82</definedName>
    <definedName name="_xlnm.Print_Area" localSheetId="1">'D.1.1 - Stavební část'!$C$74:$K$151</definedName>
    <definedName name="_xlnm.Print_Area" localSheetId="3">'D.1.11 - Komunikace a zpe...'!$C$72:$K$136</definedName>
    <definedName name="_xlnm.Print_Area" localSheetId="4">'D.1.13 - Sadové úpravy'!$C$89:$K$244</definedName>
    <definedName name="_xlnm.Print_Area" localSheetId="5">'D.1.14 - Venkovní parkoviště'!$C$76:$K$341</definedName>
    <definedName name="_xlnm.Print_Area" localSheetId="2">'D.1.8 - Elektroinstalace-...'!$C$70:$K$101</definedName>
    <definedName name="_xlnm.Print_Area" localSheetId="6">'D.2.4 - Přeložka veřejnéh...'!$C$70:$K$102</definedName>
    <definedName name="_xlnm.Print_Area" localSheetId="0">'Rekapitulace stavby'!$D$4:$AO$36,'Rekapitulace stavby'!$C$42:$AQ$62</definedName>
    <definedName name="_xlnm.Print_Area" localSheetId="7">'VON - Vedlejší a ostatní ...'!$C$70:$K$92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8" l="1"/>
  <c r="J36" i="8"/>
  <c r="AY61" i="1" s="1"/>
  <c r="J35" i="8"/>
  <c r="AX61" i="1"/>
  <c r="BI92" i="8"/>
  <c r="BH92" i="8"/>
  <c r="BG92" i="8"/>
  <c r="BE92" i="8"/>
  <c r="T92" i="8"/>
  <c r="R92" i="8"/>
  <c r="P92" i="8"/>
  <c r="BI91" i="8"/>
  <c r="BH91" i="8"/>
  <c r="BG91" i="8"/>
  <c r="BE91" i="8"/>
  <c r="T91" i="8"/>
  <c r="R91" i="8"/>
  <c r="P91" i="8"/>
  <c r="BI90" i="8"/>
  <c r="BH90" i="8"/>
  <c r="BG90" i="8"/>
  <c r="BE90" i="8"/>
  <c r="T90" i="8"/>
  <c r="R90" i="8"/>
  <c r="P90" i="8"/>
  <c r="BI88" i="8"/>
  <c r="BH88" i="8"/>
  <c r="BG88" i="8"/>
  <c r="BE88" i="8"/>
  <c r="T88" i="8"/>
  <c r="T87" i="8" s="1"/>
  <c r="R88" i="8"/>
  <c r="R87" i="8"/>
  <c r="P88" i="8"/>
  <c r="P87" i="8" s="1"/>
  <c r="BI86" i="8"/>
  <c r="BH86" i="8"/>
  <c r="BG86" i="8"/>
  <c r="BE86" i="8"/>
  <c r="T86" i="8"/>
  <c r="T85" i="8"/>
  <c r="R86" i="8"/>
  <c r="R85" i="8" s="1"/>
  <c r="P86" i="8"/>
  <c r="P85" i="8" s="1"/>
  <c r="F77" i="8"/>
  <c r="E75" i="8"/>
  <c r="F52" i="8"/>
  <c r="E50" i="8"/>
  <c r="J24" i="8"/>
  <c r="E24" i="8"/>
  <c r="J80" i="8"/>
  <c r="J23" i="8"/>
  <c r="J21" i="8"/>
  <c r="E21" i="8"/>
  <c r="J79" i="8" s="1"/>
  <c r="J20" i="8"/>
  <c r="J18" i="8"/>
  <c r="E18" i="8"/>
  <c r="F80" i="8"/>
  <c r="J17" i="8"/>
  <c r="J15" i="8"/>
  <c r="E15" i="8"/>
  <c r="F79" i="8"/>
  <c r="J14" i="8"/>
  <c r="J12" i="8"/>
  <c r="J52" i="8" s="1"/>
  <c r="E7" i="8"/>
  <c r="E48" i="8" s="1"/>
  <c r="J37" i="7"/>
  <c r="J36" i="7"/>
  <c r="AY60" i="1"/>
  <c r="J35" i="7"/>
  <c r="AX60" i="1"/>
  <c r="BI102" i="7"/>
  <c r="BH102" i="7"/>
  <c r="BG102" i="7"/>
  <c r="BE102" i="7"/>
  <c r="T102" i="7"/>
  <c r="R102" i="7"/>
  <c r="P102" i="7"/>
  <c r="BI101" i="7"/>
  <c r="BH101" i="7"/>
  <c r="BG101" i="7"/>
  <c r="BE101" i="7"/>
  <c r="T101" i="7"/>
  <c r="R101" i="7"/>
  <c r="P101" i="7"/>
  <c r="BI99" i="7"/>
  <c r="BH99" i="7"/>
  <c r="BG99" i="7"/>
  <c r="BE99" i="7"/>
  <c r="T99" i="7"/>
  <c r="R99" i="7"/>
  <c r="P99" i="7"/>
  <c r="BI98" i="7"/>
  <c r="BH98" i="7"/>
  <c r="BG98" i="7"/>
  <c r="BE98" i="7"/>
  <c r="T98" i="7"/>
  <c r="R98" i="7"/>
  <c r="P98" i="7"/>
  <c r="BI96" i="7"/>
  <c r="BH96" i="7"/>
  <c r="BG96" i="7"/>
  <c r="BE96" i="7"/>
  <c r="T96" i="7"/>
  <c r="R96" i="7"/>
  <c r="P96" i="7"/>
  <c r="BI95" i="7"/>
  <c r="BH95" i="7"/>
  <c r="BG95" i="7"/>
  <c r="BE95" i="7"/>
  <c r="T95" i="7"/>
  <c r="R95" i="7"/>
  <c r="P95" i="7"/>
  <c r="BI94" i="7"/>
  <c r="BH94" i="7"/>
  <c r="BG94" i="7"/>
  <c r="BE94" i="7"/>
  <c r="T94" i="7"/>
  <c r="R94" i="7"/>
  <c r="P94" i="7"/>
  <c r="BI93" i="7"/>
  <c r="BH93" i="7"/>
  <c r="BG93" i="7"/>
  <c r="BE93" i="7"/>
  <c r="T93" i="7"/>
  <c r="R93" i="7"/>
  <c r="P93" i="7"/>
  <c r="BI92" i="7"/>
  <c r="BH92" i="7"/>
  <c r="BG92" i="7"/>
  <c r="BE92" i="7"/>
  <c r="T92" i="7"/>
  <c r="R92" i="7"/>
  <c r="P92" i="7"/>
  <c r="BI91" i="7"/>
  <c r="BH91" i="7"/>
  <c r="BG91" i="7"/>
  <c r="BE91" i="7"/>
  <c r="T91" i="7"/>
  <c r="R91" i="7"/>
  <c r="P91" i="7"/>
  <c r="BI89" i="7"/>
  <c r="BH89" i="7"/>
  <c r="BG89" i="7"/>
  <c r="BE89" i="7"/>
  <c r="T89" i="7"/>
  <c r="R89" i="7"/>
  <c r="P89" i="7"/>
  <c r="BI88" i="7"/>
  <c r="BH88" i="7"/>
  <c r="BG88" i="7"/>
  <c r="BE88" i="7"/>
  <c r="T88" i="7"/>
  <c r="R88" i="7"/>
  <c r="P88" i="7"/>
  <c r="BI87" i="7"/>
  <c r="BH87" i="7"/>
  <c r="BG87" i="7"/>
  <c r="BE87" i="7"/>
  <c r="T87" i="7"/>
  <c r="R87" i="7"/>
  <c r="P87" i="7"/>
  <c r="BI86" i="7"/>
  <c r="BH86" i="7"/>
  <c r="BG86" i="7"/>
  <c r="BE86" i="7"/>
  <c r="T86" i="7"/>
  <c r="R86" i="7"/>
  <c r="P86" i="7"/>
  <c r="BI85" i="7"/>
  <c r="BH85" i="7"/>
  <c r="BG85" i="7"/>
  <c r="BE85" i="7"/>
  <c r="T85" i="7"/>
  <c r="R85" i="7"/>
  <c r="P85" i="7"/>
  <c r="F77" i="7"/>
  <c r="E75" i="7"/>
  <c r="F52" i="7"/>
  <c r="E50" i="7"/>
  <c r="J24" i="7"/>
  <c r="E24" i="7"/>
  <c r="J55" i="7"/>
  <c r="J23" i="7"/>
  <c r="J21" i="7"/>
  <c r="E21" i="7"/>
  <c r="J79" i="7"/>
  <c r="J20" i="7"/>
  <c r="J18" i="7"/>
  <c r="E18" i="7"/>
  <c r="F55" i="7"/>
  <c r="J17" i="7"/>
  <c r="J15" i="7"/>
  <c r="E15" i="7"/>
  <c r="F79" i="7"/>
  <c r="J14" i="7"/>
  <c r="J12" i="7"/>
  <c r="J52" i="7" s="1"/>
  <c r="E7" i="7"/>
  <c r="E73" i="7" s="1"/>
  <c r="J37" i="6"/>
  <c r="J36" i="6"/>
  <c r="AY59" i="1"/>
  <c r="J35" i="6"/>
  <c r="AX59" i="1"/>
  <c r="BI341" i="6"/>
  <c r="BH341" i="6"/>
  <c r="BG341" i="6"/>
  <c r="BE341" i="6"/>
  <c r="T341" i="6"/>
  <c r="T340" i="6"/>
  <c r="R341" i="6"/>
  <c r="R340" i="6"/>
  <c r="P341" i="6"/>
  <c r="P340" i="6"/>
  <c r="BI336" i="6"/>
  <c r="BH336" i="6"/>
  <c r="BG336" i="6"/>
  <c r="BE336" i="6"/>
  <c r="T336" i="6"/>
  <c r="R336" i="6"/>
  <c r="P336" i="6"/>
  <c r="BI332" i="6"/>
  <c r="BH332" i="6"/>
  <c r="BG332" i="6"/>
  <c r="BE332" i="6"/>
  <c r="T332" i="6"/>
  <c r="R332" i="6"/>
  <c r="P332" i="6"/>
  <c r="BI325" i="6"/>
  <c r="BH325" i="6"/>
  <c r="BG325" i="6"/>
  <c r="BE325" i="6"/>
  <c r="T325" i="6"/>
  <c r="R325" i="6"/>
  <c r="P325" i="6"/>
  <c r="BI324" i="6"/>
  <c r="BH324" i="6"/>
  <c r="BG324" i="6"/>
  <c r="BE324" i="6"/>
  <c r="T324" i="6"/>
  <c r="R324" i="6"/>
  <c r="P324" i="6"/>
  <c r="BI321" i="6"/>
  <c r="BH321" i="6"/>
  <c r="BG321" i="6"/>
  <c r="BE321" i="6"/>
  <c r="T321" i="6"/>
  <c r="R321" i="6"/>
  <c r="P321" i="6"/>
  <c r="BI318" i="6"/>
  <c r="BH318" i="6"/>
  <c r="BG318" i="6"/>
  <c r="BE318" i="6"/>
  <c r="T318" i="6"/>
  <c r="R318" i="6"/>
  <c r="P318" i="6"/>
  <c r="BI315" i="6"/>
  <c r="BH315" i="6"/>
  <c r="BG315" i="6"/>
  <c r="BE315" i="6"/>
  <c r="T315" i="6"/>
  <c r="R315" i="6"/>
  <c r="P315" i="6"/>
  <c r="BI312" i="6"/>
  <c r="BH312" i="6"/>
  <c r="BG312" i="6"/>
  <c r="BE312" i="6"/>
  <c r="T312" i="6"/>
  <c r="R312" i="6"/>
  <c r="P312" i="6"/>
  <c r="BI308" i="6"/>
  <c r="BH308" i="6"/>
  <c r="BG308" i="6"/>
  <c r="BE308" i="6"/>
  <c r="T308" i="6"/>
  <c r="R308" i="6"/>
  <c r="P308" i="6"/>
  <c r="BI305" i="6"/>
  <c r="BH305" i="6"/>
  <c r="BG305" i="6"/>
  <c r="BE305" i="6"/>
  <c r="T305" i="6"/>
  <c r="R305" i="6"/>
  <c r="P305" i="6"/>
  <c r="BI299" i="6"/>
  <c r="BH299" i="6"/>
  <c r="BG299" i="6"/>
  <c r="BE299" i="6"/>
  <c r="T299" i="6"/>
  <c r="R299" i="6"/>
  <c r="P299" i="6"/>
  <c r="BI294" i="6"/>
  <c r="BH294" i="6"/>
  <c r="BG294" i="6"/>
  <c r="BE294" i="6"/>
  <c r="T294" i="6"/>
  <c r="R294" i="6"/>
  <c r="P294" i="6"/>
  <c r="BI291" i="6"/>
  <c r="BH291" i="6"/>
  <c r="BG291" i="6"/>
  <c r="BE291" i="6"/>
  <c r="T291" i="6"/>
  <c r="R291" i="6"/>
  <c r="P291" i="6"/>
  <c r="BI287" i="6"/>
  <c r="BH287" i="6"/>
  <c r="BG287" i="6"/>
  <c r="BE287" i="6"/>
  <c r="T287" i="6"/>
  <c r="R287" i="6"/>
  <c r="P287" i="6"/>
  <c r="BI284" i="6"/>
  <c r="BH284" i="6"/>
  <c r="BG284" i="6"/>
  <c r="BE284" i="6"/>
  <c r="T284" i="6"/>
  <c r="R284" i="6"/>
  <c r="P284" i="6"/>
  <c r="BI281" i="6"/>
  <c r="BH281" i="6"/>
  <c r="BG281" i="6"/>
  <c r="BE281" i="6"/>
  <c r="T281" i="6"/>
  <c r="R281" i="6"/>
  <c r="P281" i="6"/>
  <c r="BI278" i="6"/>
  <c r="BH278" i="6"/>
  <c r="BG278" i="6"/>
  <c r="BE278" i="6"/>
  <c r="T278" i="6"/>
  <c r="R278" i="6"/>
  <c r="P278" i="6"/>
  <c r="BI275" i="6"/>
  <c r="BH275" i="6"/>
  <c r="BG275" i="6"/>
  <c r="BE275" i="6"/>
  <c r="T275" i="6"/>
  <c r="R275" i="6"/>
  <c r="P275" i="6"/>
  <c r="BI274" i="6"/>
  <c r="BH274" i="6"/>
  <c r="BG274" i="6"/>
  <c r="BE274" i="6"/>
  <c r="T274" i="6"/>
  <c r="R274" i="6"/>
  <c r="P274" i="6"/>
  <c r="BI273" i="6"/>
  <c r="BH273" i="6"/>
  <c r="BG273" i="6"/>
  <c r="BE273" i="6"/>
  <c r="T273" i="6"/>
  <c r="R273" i="6"/>
  <c r="P273" i="6"/>
  <c r="BI272" i="6"/>
  <c r="BH272" i="6"/>
  <c r="BG272" i="6"/>
  <c r="BE272" i="6"/>
  <c r="T272" i="6"/>
  <c r="R272" i="6"/>
  <c r="P272" i="6"/>
  <c r="BI267" i="6"/>
  <c r="BH267" i="6"/>
  <c r="BG267" i="6"/>
  <c r="BE267" i="6"/>
  <c r="T267" i="6"/>
  <c r="R267" i="6"/>
  <c r="P267" i="6"/>
  <c r="BI264" i="6"/>
  <c r="BH264" i="6"/>
  <c r="BG264" i="6"/>
  <c r="BE264" i="6"/>
  <c r="T264" i="6"/>
  <c r="R264" i="6"/>
  <c r="P264" i="6"/>
  <c r="BI261" i="6"/>
  <c r="BH261" i="6"/>
  <c r="BG261" i="6"/>
  <c r="BE261" i="6"/>
  <c r="T261" i="6"/>
  <c r="R261" i="6"/>
  <c r="P261" i="6"/>
  <c r="BI260" i="6"/>
  <c r="BH260" i="6"/>
  <c r="BG260" i="6"/>
  <c r="BE260" i="6"/>
  <c r="T260" i="6"/>
  <c r="R260" i="6"/>
  <c r="P260" i="6"/>
  <c r="BI257" i="6"/>
  <c r="BH257" i="6"/>
  <c r="BG257" i="6"/>
  <c r="BE257" i="6"/>
  <c r="T257" i="6"/>
  <c r="R257" i="6"/>
  <c r="P257" i="6"/>
  <c r="BI253" i="6"/>
  <c r="BH253" i="6"/>
  <c r="BG253" i="6"/>
  <c r="BE253" i="6"/>
  <c r="T253" i="6"/>
  <c r="R253" i="6"/>
  <c r="P253" i="6"/>
  <c r="BI250" i="6"/>
  <c r="BH250" i="6"/>
  <c r="BG250" i="6"/>
  <c r="BE250" i="6"/>
  <c r="T250" i="6"/>
  <c r="R250" i="6"/>
  <c r="P250" i="6"/>
  <c r="BI249" i="6"/>
  <c r="BH249" i="6"/>
  <c r="BG249" i="6"/>
  <c r="BE249" i="6"/>
  <c r="T249" i="6"/>
  <c r="R249" i="6"/>
  <c r="P249" i="6"/>
  <c r="BI248" i="6"/>
  <c r="BH248" i="6"/>
  <c r="BG248" i="6"/>
  <c r="BE248" i="6"/>
  <c r="T248" i="6"/>
  <c r="R248" i="6"/>
  <c r="P248" i="6"/>
  <c r="BI245" i="6"/>
  <c r="BH245" i="6"/>
  <c r="BG245" i="6"/>
  <c r="BE245" i="6"/>
  <c r="T245" i="6"/>
  <c r="R245" i="6"/>
  <c r="P245" i="6"/>
  <c r="BI243" i="6"/>
  <c r="BH243" i="6"/>
  <c r="BG243" i="6"/>
  <c r="BE243" i="6"/>
  <c r="T243" i="6"/>
  <c r="R243" i="6"/>
  <c r="P243" i="6"/>
  <c r="BI242" i="6"/>
  <c r="BH242" i="6"/>
  <c r="BG242" i="6"/>
  <c r="BE242" i="6"/>
  <c r="T242" i="6"/>
  <c r="R242" i="6"/>
  <c r="P242" i="6"/>
  <c r="BI240" i="6"/>
  <c r="BH240" i="6"/>
  <c r="BG240" i="6"/>
  <c r="BE240" i="6"/>
  <c r="T240" i="6"/>
  <c r="R240" i="6"/>
  <c r="P240" i="6"/>
  <c r="BI239" i="6"/>
  <c r="BH239" i="6"/>
  <c r="BG239" i="6"/>
  <c r="BE239" i="6"/>
  <c r="T239" i="6"/>
  <c r="R239" i="6"/>
  <c r="P239" i="6"/>
  <c r="BI235" i="6"/>
  <c r="BH235" i="6"/>
  <c r="BG235" i="6"/>
  <c r="BE235" i="6"/>
  <c r="T235" i="6"/>
  <c r="R235" i="6"/>
  <c r="P235" i="6"/>
  <c r="BI232" i="6"/>
  <c r="BH232" i="6"/>
  <c r="BG232" i="6"/>
  <c r="BE232" i="6"/>
  <c r="T232" i="6"/>
  <c r="R232" i="6"/>
  <c r="P232" i="6"/>
  <c r="BI231" i="6"/>
  <c r="BH231" i="6"/>
  <c r="BG231" i="6"/>
  <c r="BE231" i="6"/>
  <c r="T231" i="6"/>
  <c r="R231" i="6"/>
  <c r="P231" i="6"/>
  <c r="BI230" i="6"/>
  <c r="BH230" i="6"/>
  <c r="BG230" i="6"/>
  <c r="BE230" i="6"/>
  <c r="T230" i="6"/>
  <c r="R230" i="6"/>
  <c r="P230" i="6"/>
  <c r="BI223" i="6"/>
  <c r="BH223" i="6"/>
  <c r="BG223" i="6"/>
  <c r="BE223" i="6"/>
  <c r="T223" i="6"/>
  <c r="R223" i="6"/>
  <c r="P223" i="6"/>
  <c r="BI222" i="6"/>
  <c r="BH222" i="6"/>
  <c r="BG222" i="6"/>
  <c r="BE222" i="6"/>
  <c r="T222" i="6"/>
  <c r="R222" i="6"/>
  <c r="P222" i="6"/>
  <c r="BI219" i="6"/>
  <c r="BH219" i="6"/>
  <c r="BG219" i="6"/>
  <c r="BE219" i="6"/>
  <c r="T219" i="6"/>
  <c r="R219" i="6"/>
  <c r="P219" i="6"/>
  <c r="BI218" i="6"/>
  <c r="BH218" i="6"/>
  <c r="BG218" i="6"/>
  <c r="BE218" i="6"/>
  <c r="T218" i="6"/>
  <c r="R218" i="6"/>
  <c r="P218" i="6"/>
  <c r="BI217" i="6"/>
  <c r="BH217" i="6"/>
  <c r="BG217" i="6"/>
  <c r="BE217" i="6"/>
  <c r="T217" i="6"/>
  <c r="R217" i="6"/>
  <c r="P217" i="6"/>
  <c r="BI210" i="6"/>
  <c r="BH210" i="6"/>
  <c r="BG210" i="6"/>
  <c r="BE210" i="6"/>
  <c r="T210" i="6"/>
  <c r="R210" i="6"/>
  <c r="P210" i="6"/>
  <c r="BI207" i="6"/>
  <c r="BH207" i="6"/>
  <c r="BG207" i="6"/>
  <c r="BE207" i="6"/>
  <c r="T207" i="6"/>
  <c r="R207" i="6"/>
  <c r="P207" i="6"/>
  <c r="BI198" i="6"/>
  <c r="BH198" i="6"/>
  <c r="BG198" i="6"/>
  <c r="BE198" i="6"/>
  <c r="T198" i="6"/>
  <c r="T197" i="6"/>
  <c r="R198" i="6"/>
  <c r="R197" i="6"/>
  <c r="P198" i="6"/>
  <c r="P197" i="6"/>
  <c r="BI194" i="6"/>
  <c r="BH194" i="6"/>
  <c r="BG194" i="6"/>
  <c r="BE194" i="6"/>
  <c r="T194" i="6"/>
  <c r="R194" i="6"/>
  <c r="P194" i="6"/>
  <c r="BI191" i="6"/>
  <c r="BH191" i="6"/>
  <c r="BG191" i="6"/>
  <c r="BE191" i="6"/>
  <c r="T191" i="6"/>
  <c r="R191" i="6"/>
  <c r="P191" i="6"/>
  <c r="BI188" i="6"/>
  <c r="BH188" i="6"/>
  <c r="BG188" i="6"/>
  <c r="BE188" i="6"/>
  <c r="T188" i="6"/>
  <c r="R188" i="6"/>
  <c r="P188" i="6"/>
  <c r="BI185" i="6"/>
  <c r="BH185" i="6"/>
  <c r="BG185" i="6"/>
  <c r="BE185" i="6"/>
  <c r="T185" i="6"/>
  <c r="R185" i="6"/>
  <c r="P185" i="6"/>
  <c r="BI181" i="6"/>
  <c r="BH181" i="6"/>
  <c r="BG181" i="6"/>
  <c r="BE181" i="6"/>
  <c r="T181" i="6"/>
  <c r="R181" i="6"/>
  <c r="P181" i="6"/>
  <c r="BI178" i="6"/>
  <c r="BH178" i="6"/>
  <c r="BG178" i="6"/>
  <c r="BE178" i="6"/>
  <c r="T178" i="6"/>
  <c r="R178" i="6"/>
  <c r="P178" i="6"/>
  <c r="BI177" i="6"/>
  <c r="BH177" i="6"/>
  <c r="BG177" i="6"/>
  <c r="BE177" i="6"/>
  <c r="T177" i="6"/>
  <c r="R177" i="6"/>
  <c r="P177" i="6"/>
  <c r="BI176" i="6"/>
  <c r="BH176" i="6"/>
  <c r="BG176" i="6"/>
  <c r="BE176" i="6"/>
  <c r="T176" i="6"/>
  <c r="R176" i="6"/>
  <c r="P176" i="6"/>
  <c r="BI172" i="6"/>
  <c r="BH172" i="6"/>
  <c r="BG172" i="6"/>
  <c r="BE172" i="6"/>
  <c r="T172" i="6"/>
  <c r="R172" i="6"/>
  <c r="P172" i="6"/>
  <c r="BI168" i="6"/>
  <c r="BH168" i="6"/>
  <c r="BG168" i="6"/>
  <c r="BE168" i="6"/>
  <c r="T168" i="6"/>
  <c r="R168" i="6"/>
  <c r="P168" i="6"/>
  <c r="BI156" i="6"/>
  <c r="BH156" i="6"/>
  <c r="BG156" i="6"/>
  <c r="BE156" i="6"/>
  <c r="T156" i="6"/>
  <c r="R156" i="6"/>
  <c r="P156" i="6"/>
  <c r="BI154" i="6"/>
  <c r="BH154" i="6"/>
  <c r="BG154" i="6"/>
  <c r="BE154" i="6"/>
  <c r="T154" i="6"/>
  <c r="R154" i="6"/>
  <c r="P154" i="6"/>
  <c r="BI151" i="6"/>
  <c r="BH151" i="6"/>
  <c r="BG151" i="6"/>
  <c r="BE151" i="6"/>
  <c r="T151" i="6"/>
  <c r="R151" i="6"/>
  <c r="P151" i="6"/>
  <c r="BI148" i="6"/>
  <c r="BH148" i="6"/>
  <c r="BG148" i="6"/>
  <c r="BE148" i="6"/>
  <c r="T148" i="6"/>
  <c r="R148" i="6"/>
  <c r="P148" i="6"/>
  <c r="BI144" i="6"/>
  <c r="BH144" i="6"/>
  <c r="BG144" i="6"/>
  <c r="BE144" i="6"/>
  <c r="T144" i="6"/>
  <c r="R144" i="6"/>
  <c r="P144" i="6"/>
  <c r="BI140" i="6"/>
  <c r="BH140" i="6"/>
  <c r="BG140" i="6"/>
  <c r="BE140" i="6"/>
  <c r="T140" i="6"/>
  <c r="R140" i="6"/>
  <c r="P140" i="6"/>
  <c r="BI139" i="6"/>
  <c r="BH139" i="6"/>
  <c r="BG139" i="6"/>
  <c r="BE139" i="6"/>
  <c r="T139" i="6"/>
  <c r="R139" i="6"/>
  <c r="P139" i="6"/>
  <c r="BI135" i="6"/>
  <c r="BH135" i="6"/>
  <c r="BG135" i="6"/>
  <c r="BE135" i="6"/>
  <c r="T135" i="6"/>
  <c r="R135" i="6"/>
  <c r="P135" i="6"/>
  <c r="BI129" i="6"/>
  <c r="BH129" i="6"/>
  <c r="BG129" i="6"/>
  <c r="BE129" i="6"/>
  <c r="T129" i="6"/>
  <c r="R129" i="6"/>
  <c r="P129" i="6"/>
  <c r="BI124" i="6"/>
  <c r="BH124" i="6"/>
  <c r="BG124" i="6"/>
  <c r="BE124" i="6"/>
  <c r="T124" i="6"/>
  <c r="R124" i="6"/>
  <c r="P124" i="6"/>
  <c r="BI119" i="6"/>
  <c r="BH119" i="6"/>
  <c r="BG119" i="6"/>
  <c r="BE119" i="6"/>
  <c r="T119" i="6"/>
  <c r="R119" i="6"/>
  <c r="P119" i="6"/>
  <c r="BI116" i="6"/>
  <c r="BH116" i="6"/>
  <c r="BG116" i="6"/>
  <c r="BE116" i="6"/>
  <c r="T116" i="6"/>
  <c r="R116" i="6"/>
  <c r="P116" i="6"/>
  <c r="BI115" i="6"/>
  <c r="BH115" i="6"/>
  <c r="BG115" i="6"/>
  <c r="BE115" i="6"/>
  <c r="T115" i="6"/>
  <c r="R115" i="6"/>
  <c r="P115" i="6"/>
  <c r="BI114" i="6"/>
  <c r="BH114" i="6"/>
  <c r="BG114" i="6"/>
  <c r="BE114" i="6"/>
  <c r="T114" i="6"/>
  <c r="R114" i="6"/>
  <c r="P114" i="6"/>
  <c r="BI111" i="6"/>
  <c r="BH111" i="6"/>
  <c r="BG111" i="6"/>
  <c r="BE111" i="6"/>
  <c r="T111" i="6"/>
  <c r="R111" i="6"/>
  <c r="P111" i="6"/>
  <c r="BI107" i="6"/>
  <c r="BH107" i="6"/>
  <c r="BG107" i="6"/>
  <c r="BE107" i="6"/>
  <c r="T107" i="6"/>
  <c r="R107" i="6"/>
  <c r="P107" i="6"/>
  <c r="BI102" i="6"/>
  <c r="BH102" i="6"/>
  <c r="BG102" i="6"/>
  <c r="BE102" i="6"/>
  <c r="T102" i="6"/>
  <c r="R102" i="6"/>
  <c r="P102" i="6"/>
  <c r="BI101" i="6"/>
  <c r="BH101" i="6"/>
  <c r="BG101" i="6"/>
  <c r="BE101" i="6"/>
  <c r="T101" i="6"/>
  <c r="R101" i="6"/>
  <c r="P101" i="6"/>
  <c r="BI97" i="6"/>
  <c r="BH97" i="6"/>
  <c r="BG97" i="6"/>
  <c r="BE97" i="6"/>
  <c r="T97" i="6"/>
  <c r="R97" i="6"/>
  <c r="P97" i="6"/>
  <c r="BI94" i="6"/>
  <c r="BH94" i="6"/>
  <c r="BG94" i="6"/>
  <c r="BE94" i="6"/>
  <c r="T94" i="6"/>
  <c r="R94" i="6"/>
  <c r="P94" i="6"/>
  <c r="BI93" i="6"/>
  <c r="BH93" i="6"/>
  <c r="BG93" i="6"/>
  <c r="BE93" i="6"/>
  <c r="T93" i="6"/>
  <c r="R93" i="6"/>
  <c r="P93" i="6"/>
  <c r="BI92" i="6"/>
  <c r="BH92" i="6"/>
  <c r="BG92" i="6"/>
  <c r="BE92" i="6"/>
  <c r="T92" i="6"/>
  <c r="R92" i="6"/>
  <c r="P92" i="6"/>
  <c r="F83" i="6"/>
  <c r="E81" i="6"/>
  <c r="F52" i="6"/>
  <c r="E50" i="6"/>
  <c r="J24" i="6"/>
  <c r="E24" i="6"/>
  <c r="J55" i="6" s="1"/>
  <c r="J23" i="6"/>
  <c r="J21" i="6"/>
  <c r="E21" i="6"/>
  <c r="J85" i="6" s="1"/>
  <c r="J20" i="6"/>
  <c r="J18" i="6"/>
  <c r="E18" i="6"/>
  <c r="F86" i="6" s="1"/>
  <c r="J17" i="6"/>
  <c r="J15" i="6"/>
  <c r="E15" i="6"/>
  <c r="F85" i="6" s="1"/>
  <c r="J14" i="6"/>
  <c r="J12" i="6"/>
  <c r="J83" i="6"/>
  <c r="E7" i="6"/>
  <c r="E79" i="6"/>
  <c r="J37" i="5"/>
  <c r="J36" i="5"/>
  <c r="AY58" i="1" s="1"/>
  <c r="J35" i="5"/>
  <c r="AX58" i="1" s="1"/>
  <c r="BI244" i="5"/>
  <c r="BH244" i="5"/>
  <c r="BG244" i="5"/>
  <c r="BE244" i="5"/>
  <c r="T244" i="5"/>
  <c r="R244" i="5"/>
  <c r="P244" i="5"/>
  <c r="BI243" i="5"/>
  <c r="BH243" i="5"/>
  <c r="BG243" i="5"/>
  <c r="BE243" i="5"/>
  <c r="T243" i="5"/>
  <c r="R243" i="5"/>
  <c r="P243" i="5"/>
  <c r="BI242" i="5"/>
  <c r="BH242" i="5"/>
  <c r="BG242" i="5"/>
  <c r="BE242" i="5"/>
  <c r="T242" i="5"/>
  <c r="R242" i="5"/>
  <c r="P242" i="5"/>
  <c r="BI241" i="5"/>
  <c r="BH241" i="5"/>
  <c r="BG241" i="5"/>
  <c r="BE241" i="5"/>
  <c r="T241" i="5"/>
  <c r="R241" i="5"/>
  <c r="P241" i="5"/>
  <c r="BI239" i="5"/>
  <c r="BH239" i="5"/>
  <c r="BG239" i="5"/>
  <c r="BE239" i="5"/>
  <c r="T239" i="5"/>
  <c r="R239" i="5"/>
  <c r="P239" i="5"/>
  <c r="BI238" i="5"/>
  <c r="BH238" i="5"/>
  <c r="BG238" i="5"/>
  <c r="BE238" i="5"/>
  <c r="T238" i="5"/>
  <c r="R238" i="5"/>
  <c r="P238" i="5"/>
  <c r="BI237" i="5"/>
  <c r="BH237" i="5"/>
  <c r="BG237" i="5"/>
  <c r="BE237" i="5"/>
  <c r="T237" i="5"/>
  <c r="R237" i="5"/>
  <c r="P237" i="5"/>
  <c r="BI236" i="5"/>
  <c r="BH236" i="5"/>
  <c r="BG236" i="5"/>
  <c r="BE236" i="5"/>
  <c r="T236" i="5"/>
  <c r="R236" i="5"/>
  <c r="P236" i="5"/>
  <c r="BI235" i="5"/>
  <c r="BH235" i="5"/>
  <c r="BG235" i="5"/>
  <c r="BE235" i="5"/>
  <c r="T235" i="5"/>
  <c r="R235" i="5"/>
  <c r="P235" i="5"/>
  <c r="BI234" i="5"/>
  <c r="BH234" i="5"/>
  <c r="BG234" i="5"/>
  <c r="BE234" i="5"/>
  <c r="T234" i="5"/>
  <c r="R234" i="5"/>
  <c r="P234" i="5"/>
  <c r="BI232" i="5"/>
  <c r="BH232" i="5"/>
  <c r="BG232" i="5"/>
  <c r="BE232" i="5"/>
  <c r="T232" i="5"/>
  <c r="R232" i="5"/>
  <c r="P232" i="5"/>
  <c r="BI231" i="5"/>
  <c r="BH231" i="5"/>
  <c r="BG231" i="5"/>
  <c r="BE231" i="5"/>
  <c r="T231" i="5"/>
  <c r="R231" i="5"/>
  <c r="P231" i="5"/>
  <c r="BI230" i="5"/>
  <c r="BH230" i="5"/>
  <c r="BG230" i="5"/>
  <c r="BE230" i="5"/>
  <c r="T230" i="5"/>
  <c r="R230" i="5"/>
  <c r="P230" i="5"/>
  <c r="BI229" i="5"/>
  <c r="BH229" i="5"/>
  <c r="BG229" i="5"/>
  <c r="BE229" i="5"/>
  <c r="T229" i="5"/>
  <c r="R229" i="5"/>
  <c r="P229" i="5"/>
  <c r="BI228" i="5"/>
  <c r="BH228" i="5"/>
  <c r="BG228" i="5"/>
  <c r="BE228" i="5"/>
  <c r="T228" i="5"/>
  <c r="R228" i="5"/>
  <c r="P228" i="5"/>
  <c r="BI227" i="5"/>
  <c r="BH227" i="5"/>
  <c r="BG227" i="5"/>
  <c r="BE227" i="5"/>
  <c r="T227" i="5"/>
  <c r="R227" i="5"/>
  <c r="P227" i="5"/>
  <c r="BI226" i="5"/>
  <c r="BH226" i="5"/>
  <c r="BG226" i="5"/>
  <c r="BE226" i="5"/>
  <c r="T226" i="5"/>
  <c r="R226" i="5"/>
  <c r="P226" i="5"/>
  <c r="BI225" i="5"/>
  <c r="BH225" i="5"/>
  <c r="BG225" i="5"/>
  <c r="BE225" i="5"/>
  <c r="T225" i="5"/>
  <c r="R225" i="5"/>
  <c r="P225" i="5"/>
  <c r="BI223" i="5"/>
  <c r="BH223" i="5"/>
  <c r="BG223" i="5"/>
  <c r="BE223" i="5"/>
  <c r="T223" i="5"/>
  <c r="R223" i="5"/>
  <c r="P223" i="5"/>
  <c r="BI222" i="5"/>
  <c r="BH222" i="5"/>
  <c r="BG222" i="5"/>
  <c r="BE222" i="5"/>
  <c r="T222" i="5"/>
  <c r="R222" i="5"/>
  <c r="P222" i="5"/>
  <c r="BI221" i="5"/>
  <c r="BH221" i="5"/>
  <c r="BG221" i="5"/>
  <c r="BE221" i="5"/>
  <c r="T221" i="5"/>
  <c r="R221" i="5"/>
  <c r="P221" i="5"/>
  <c r="BI220" i="5"/>
  <c r="BH220" i="5"/>
  <c r="BG220" i="5"/>
  <c r="BE220" i="5"/>
  <c r="T220" i="5"/>
  <c r="R220" i="5"/>
  <c r="P220" i="5"/>
  <c r="BI219" i="5"/>
  <c r="BH219" i="5"/>
  <c r="BG219" i="5"/>
  <c r="BE219" i="5"/>
  <c r="T219" i="5"/>
  <c r="R219" i="5"/>
  <c r="P219" i="5"/>
  <c r="BI218" i="5"/>
  <c r="BH218" i="5"/>
  <c r="BG218" i="5"/>
  <c r="BE218" i="5"/>
  <c r="T218" i="5"/>
  <c r="R218" i="5"/>
  <c r="P218" i="5"/>
  <c r="BI217" i="5"/>
  <c r="BH217" i="5"/>
  <c r="BG217" i="5"/>
  <c r="BE217" i="5"/>
  <c r="T217" i="5"/>
  <c r="R217" i="5"/>
  <c r="P217" i="5"/>
  <c r="BI216" i="5"/>
  <c r="BH216" i="5"/>
  <c r="BG216" i="5"/>
  <c r="BE216" i="5"/>
  <c r="T216" i="5"/>
  <c r="R216" i="5"/>
  <c r="P216" i="5"/>
  <c r="BI214" i="5"/>
  <c r="BH214" i="5"/>
  <c r="BG214" i="5"/>
  <c r="BE214" i="5"/>
  <c r="T214" i="5"/>
  <c r="R214" i="5"/>
  <c r="P214" i="5"/>
  <c r="BI213" i="5"/>
  <c r="BH213" i="5"/>
  <c r="BG213" i="5"/>
  <c r="BE213" i="5"/>
  <c r="T213" i="5"/>
  <c r="R213" i="5"/>
  <c r="P213" i="5"/>
  <c r="BI211" i="5"/>
  <c r="BH211" i="5"/>
  <c r="BG211" i="5"/>
  <c r="BE211" i="5"/>
  <c r="T211" i="5"/>
  <c r="T210" i="5" s="1"/>
  <c r="R211" i="5"/>
  <c r="R210" i="5" s="1"/>
  <c r="P211" i="5"/>
  <c r="P210" i="5" s="1"/>
  <c r="BI209" i="5"/>
  <c r="BH209" i="5"/>
  <c r="BG209" i="5"/>
  <c r="BE209" i="5"/>
  <c r="T209" i="5"/>
  <c r="T208" i="5" s="1"/>
  <c r="R209" i="5"/>
  <c r="R208" i="5" s="1"/>
  <c r="P209" i="5"/>
  <c r="P208" i="5" s="1"/>
  <c r="BI207" i="5"/>
  <c r="BH207" i="5"/>
  <c r="BG207" i="5"/>
  <c r="BE207" i="5"/>
  <c r="T207" i="5"/>
  <c r="R207" i="5"/>
  <c r="P207" i="5"/>
  <c r="BI206" i="5"/>
  <c r="BH206" i="5"/>
  <c r="BG206" i="5"/>
  <c r="BE206" i="5"/>
  <c r="T206" i="5"/>
  <c r="R206" i="5"/>
  <c r="P206" i="5"/>
  <c r="BI205" i="5"/>
  <c r="BH205" i="5"/>
  <c r="BG205" i="5"/>
  <c r="BE205" i="5"/>
  <c r="T205" i="5"/>
  <c r="R205" i="5"/>
  <c r="P205" i="5"/>
  <c r="BI204" i="5"/>
  <c r="BH204" i="5"/>
  <c r="BG204" i="5"/>
  <c r="BE204" i="5"/>
  <c r="T204" i="5"/>
  <c r="R204" i="5"/>
  <c r="P204" i="5"/>
  <c r="BI203" i="5"/>
  <c r="BH203" i="5"/>
  <c r="BG203" i="5"/>
  <c r="BE203" i="5"/>
  <c r="T203" i="5"/>
  <c r="R203" i="5"/>
  <c r="P203" i="5"/>
  <c r="BI202" i="5"/>
  <c r="BH202" i="5"/>
  <c r="BG202" i="5"/>
  <c r="BE202" i="5"/>
  <c r="T202" i="5"/>
  <c r="R202" i="5"/>
  <c r="P202" i="5"/>
  <c r="BI200" i="5"/>
  <c r="BH200" i="5"/>
  <c r="BG200" i="5"/>
  <c r="BE200" i="5"/>
  <c r="T200" i="5"/>
  <c r="T199" i="5" s="1"/>
  <c r="R200" i="5"/>
  <c r="R199" i="5" s="1"/>
  <c r="P200" i="5"/>
  <c r="P199" i="5" s="1"/>
  <c r="BI198" i="5"/>
  <c r="BH198" i="5"/>
  <c r="BG198" i="5"/>
  <c r="BE198" i="5"/>
  <c r="T198" i="5"/>
  <c r="T197" i="5" s="1"/>
  <c r="R198" i="5"/>
  <c r="R197" i="5" s="1"/>
  <c r="P198" i="5"/>
  <c r="P197" i="5" s="1"/>
  <c r="BI196" i="5"/>
  <c r="BH196" i="5"/>
  <c r="BG196" i="5"/>
  <c r="BE196" i="5"/>
  <c r="T196" i="5"/>
  <c r="R196" i="5"/>
  <c r="P196" i="5"/>
  <c r="BI195" i="5"/>
  <c r="BH195" i="5"/>
  <c r="BG195" i="5"/>
  <c r="BE195" i="5"/>
  <c r="T195" i="5"/>
  <c r="R195" i="5"/>
  <c r="P195" i="5"/>
  <c r="BI194" i="5"/>
  <c r="BH194" i="5"/>
  <c r="BG194" i="5"/>
  <c r="BE194" i="5"/>
  <c r="T194" i="5"/>
  <c r="R194" i="5"/>
  <c r="P194" i="5"/>
  <c r="BI193" i="5"/>
  <c r="BH193" i="5"/>
  <c r="BG193" i="5"/>
  <c r="BE193" i="5"/>
  <c r="T193" i="5"/>
  <c r="R193" i="5"/>
  <c r="P193" i="5"/>
  <c r="BI192" i="5"/>
  <c r="BH192" i="5"/>
  <c r="BG192" i="5"/>
  <c r="BE192" i="5"/>
  <c r="T192" i="5"/>
  <c r="R192" i="5"/>
  <c r="P192" i="5"/>
  <c r="BI191" i="5"/>
  <c r="BH191" i="5"/>
  <c r="BG191" i="5"/>
  <c r="BE191" i="5"/>
  <c r="T191" i="5"/>
  <c r="R191" i="5"/>
  <c r="P191" i="5"/>
  <c r="BI190" i="5"/>
  <c r="BH190" i="5"/>
  <c r="BG190" i="5"/>
  <c r="BE190" i="5"/>
  <c r="T190" i="5"/>
  <c r="R190" i="5"/>
  <c r="P190" i="5"/>
  <c r="BI189" i="5"/>
  <c r="BH189" i="5"/>
  <c r="BG189" i="5"/>
  <c r="BE189" i="5"/>
  <c r="T189" i="5"/>
  <c r="R189" i="5"/>
  <c r="P189" i="5"/>
  <c r="BI188" i="5"/>
  <c r="BH188" i="5"/>
  <c r="BG188" i="5"/>
  <c r="BE188" i="5"/>
  <c r="T188" i="5"/>
  <c r="R188" i="5"/>
  <c r="P188" i="5"/>
  <c r="BI187" i="5"/>
  <c r="BH187" i="5"/>
  <c r="BG187" i="5"/>
  <c r="BE187" i="5"/>
  <c r="T187" i="5"/>
  <c r="R187" i="5"/>
  <c r="P187" i="5"/>
  <c r="BI186" i="5"/>
  <c r="BH186" i="5"/>
  <c r="BG186" i="5"/>
  <c r="BE186" i="5"/>
  <c r="T186" i="5"/>
  <c r="R186" i="5"/>
  <c r="P186" i="5"/>
  <c r="BI185" i="5"/>
  <c r="BH185" i="5"/>
  <c r="BG185" i="5"/>
  <c r="BE185" i="5"/>
  <c r="T185" i="5"/>
  <c r="R185" i="5"/>
  <c r="P185" i="5"/>
  <c r="BI184" i="5"/>
  <c r="BH184" i="5"/>
  <c r="BG184" i="5"/>
  <c r="BE184" i="5"/>
  <c r="T184" i="5"/>
  <c r="R184" i="5"/>
  <c r="P184" i="5"/>
  <c r="BI183" i="5"/>
  <c r="BH183" i="5"/>
  <c r="BG183" i="5"/>
  <c r="BE183" i="5"/>
  <c r="T183" i="5"/>
  <c r="R183" i="5"/>
  <c r="P183" i="5"/>
  <c r="BI182" i="5"/>
  <c r="BH182" i="5"/>
  <c r="BG182" i="5"/>
  <c r="BE182" i="5"/>
  <c r="T182" i="5"/>
  <c r="R182" i="5"/>
  <c r="P182" i="5"/>
  <c r="BI180" i="5"/>
  <c r="BH180" i="5"/>
  <c r="BG180" i="5"/>
  <c r="BE180" i="5"/>
  <c r="T180" i="5"/>
  <c r="R180" i="5"/>
  <c r="P180" i="5"/>
  <c r="BI179" i="5"/>
  <c r="BH179" i="5"/>
  <c r="BG179" i="5"/>
  <c r="BE179" i="5"/>
  <c r="T179" i="5"/>
  <c r="R179" i="5"/>
  <c r="P179" i="5"/>
  <c r="BI178" i="5"/>
  <c r="BH178" i="5"/>
  <c r="BG178" i="5"/>
  <c r="BE178" i="5"/>
  <c r="T178" i="5"/>
  <c r="R178" i="5"/>
  <c r="P178" i="5"/>
  <c r="BI176" i="5"/>
  <c r="BH176" i="5"/>
  <c r="BG176" i="5"/>
  <c r="BE176" i="5"/>
  <c r="T176" i="5"/>
  <c r="R176" i="5"/>
  <c r="P176" i="5"/>
  <c r="BI175" i="5"/>
  <c r="BH175" i="5"/>
  <c r="BG175" i="5"/>
  <c r="BE175" i="5"/>
  <c r="T175" i="5"/>
  <c r="R175" i="5"/>
  <c r="P175" i="5"/>
  <c r="BI174" i="5"/>
  <c r="BH174" i="5"/>
  <c r="BG174" i="5"/>
  <c r="BE174" i="5"/>
  <c r="T174" i="5"/>
  <c r="R174" i="5"/>
  <c r="P174" i="5"/>
  <c r="BI172" i="5"/>
  <c r="BH172" i="5"/>
  <c r="BG172" i="5"/>
  <c r="BE172" i="5"/>
  <c r="T172" i="5"/>
  <c r="T171" i="5"/>
  <c r="R172" i="5"/>
  <c r="R171" i="5"/>
  <c r="P172" i="5"/>
  <c r="P171" i="5"/>
  <c r="BI170" i="5"/>
  <c r="BH170" i="5"/>
  <c r="BG170" i="5"/>
  <c r="BE170" i="5"/>
  <c r="T170" i="5"/>
  <c r="T169" i="5"/>
  <c r="R170" i="5"/>
  <c r="R169" i="5"/>
  <c r="P170" i="5"/>
  <c r="P169" i="5"/>
  <c r="BI168" i="5"/>
  <c r="BH168" i="5"/>
  <c r="BG168" i="5"/>
  <c r="BE168" i="5"/>
  <c r="T168" i="5"/>
  <c r="R168" i="5"/>
  <c r="P168" i="5"/>
  <c r="BI167" i="5"/>
  <c r="BH167" i="5"/>
  <c r="BG167" i="5"/>
  <c r="BE167" i="5"/>
  <c r="T167" i="5"/>
  <c r="R167" i="5"/>
  <c r="P167" i="5"/>
  <c r="BI165" i="5"/>
  <c r="BH165" i="5"/>
  <c r="BG165" i="5"/>
  <c r="BE165" i="5"/>
  <c r="T165" i="5"/>
  <c r="R165" i="5"/>
  <c r="P165" i="5"/>
  <c r="BI164" i="5"/>
  <c r="BH164" i="5"/>
  <c r="BG164" i="5"/>
  <c r="BE164" i="5"/>
  <c r="T164" i="5"/>
  <c r="R164" i="5"/>
  <c r="P164" i="5"/>
  <c r="BI163" i="5"/>
  <c r="BH163" i="5"/>
  <c r="BG163" i="5"/>
  <c r="BE163" i="5"/>
  <c r="T163" i="5"/>
  <c r="R163" i="5"/>
  <c r="P163" i="5"/>
  <c r="BI162" i="5"/>
  <c r="BH162" i="5"/>
  <c r="BG162" i="5"/>
  <c r="BE162" i="5"/>
  <c r="T162" i="5"/>
  <c r="R162" i="5"/>
  <c r="P162" i="5"/>
  <c r="BI161" i="5"/>
  <c r="BH161" i="5"/>
  <c r="BG161" i="5"/>
  <c r="BE161" i="5"/>
  <c r="T161" i="5"/>
  <c r="R161" i="5"/>
  <c r="P161" i="5"/>
  <c r="BI160" i="5"/>
  <c r="BH160" i="5"/>
  <c r="BG160" i="5"/>
  <c r="BE160" i="5"/>
  <c r="T160" i="5"/>
  <c r="R160" i="5"/>
  <c r="P160" i="5"/>
  <c r="BI158" i="5"/>
  <c r="BH158" i="5"/>
  <c r="BG158" i="5"/>
  <c r="BE158" i="5"/>
  <c r="T158" i="5"/>
  <c r="R158" i="5"/>
  <c r="P158" i="5"/>
  <c r="BI157" i="5"/>
  <c r="BH157" i="5"/>
  <c r="BG157" i="5"/>
  <c r="BE157" i="5"/>
  <c r="T157" i="5"/>
  <c r="R157" i="5"/>
  <c r="P157" i="5"/>
  <c r="BI156" i="5"/>
  <c r="BH156" i="5"/>
  <c r="BG156" i="5"/>
  <c r="BE156" i="5"/>
  <c r="T156" i="5"/>
  <c r="R156" i="5"/>
  <c r="P156" i="5"/>
  <c r="BI155" i="5"/>
  <c r="BH155" i="5"/>
  <c r="BG155" i="5"/>
  <c r="BE155" i="5"/>
  <c r="T155" i="5"/>
  <c r="R155" i="5"/>
  <c r="P155" i="5"/>
  <c r="BI154" i="5"/>
  <c r="BH154" i="5"/>
  <c r="BG154" i="5"/>
  <c r="BE154" i="5"/>
  <c r="T154" i="5"/>
  <c r="R154" i="5"/>
  <c r="P154" i="5"/>
  <c r="BI153" i="5"/>
  <c r="BH153" i="5"/>
  <c r="BG153" i="5"/>
  <c r="BE153" i="5"/>
  <c r="T153" i="5"/>
  <c r="R153" i="5"/>
  <c r="P153" i="5"/>
  <c r="BI152" i="5"/>
  <c r="BH152" i="5"/>
  <c r="BG152" i="5"/>
  <c r="BE152" i="5"/>
  <c r="T152" i="5"/>
  <c r="R152" i="5"/>
  <c r="P152" i="5"/>
  <c r="BI151" i="5"/>
  <c r="BH151" i="5"/>
  <c r="BG151" i="5"/>
  <c r="BE151" i="5"/>
  <c r="T151" i="5"/>
  <c r="R151" i="5"/>
  <c r="P151" i="5"/>
  <c r="BI149" i="5"/>
  <c r="BH149" i="5"/>
  <c r="BG149" i="5"/>
  <c r="BE149" i="5"/>
  <c r="T149" i="5"/>
  <c r="R149" i="5"/>
  <c r="P149" i="5"/>
  <c r="BI148" i="5"/>
  <c r="BH148" i="5"/>
  <c r="BG148" i="5"/>
  <c r="BE148" i="5"/>
  <c r="T148" i="5"/>
  <c r="R148" i="5"/>
  <c r="P148" i="5"/>
  <c r="BI147" i="5"/>
  <c r="BH147" i="5"/>
  <c r="BG147" i="5"/>
  <c r="BE147" i="5"/>
  <c r="T147" i="5"/>
  <c r="R147" i="5"/>
  <c r="P147" i="5"/>
  <c r="BI146" i="5"/>
  <c r="BH146" i="5"/>
  <c r="BG146" i="5"/>
  <c r="BE146" i="5"/>
  <c r="T146" i="5"/>
  <c r="R146" i="5"/>
  <c r="P146" i="5"/>
  <c r="BI145" i="5"/>
  <c r="BH145" i="5"/>
  <c r="BG145" i="5"/>
  <c r="BE145" i="5"/>
  <c r="T145" i="5"/>
  <c r="R145" i="5"/>
  <c r="P145" i="5"/>
  <c r="BI144" i="5"/>
  <c r="BH144" i="5"/>
  <c r="BG144" i="5"/>
  <c r="BE144" i="5"/>
  <c r="T144" i="5"/>
  <c r="R144" i="5"/>
  <c r="P144" i="5"/>
  <c r="BI143" i="5"/>
  <c r="BH143" i="5"/>
  <c r="BG143" i="5"/>
  <c r="BE143" i="5"/>
  <c r="T143" i="5"/>
  <c r="R143" i="5"/>
  <c r="P143" i="5"/>
  <c r="BI142" i="5"/>
  <c r="BH142" i="5"/>
  <c r="BG142" i="5"/>
  <c r="BE142" i="5"/>
  <c r="T142" i="5"/>
  <c r="R142" i="5"/>
  <c r="P142" i="5"/>
  <c r="BI141" i="5"/>
  <c r="BH141" i="5"/>
  <c r="BG141" i="5"/>
  <c r="BE141" i="5"/>
  <c r="T141" i="5"/>
  <c r="R141" i="5"/>
  <c r="P141" i="5"/>
  <c r="BI140" i="5"/>
  <c r="BH140" i="5"/>
  <c r="BG140" i="5"/>
  <c r="BE140" i="5"/>
  <c r="T140" i="5"/>
  <c r="R140" i="5"/>
  <c r="P140" i="5"/>
  <c r="BI138" i="5"/>
  <c r="BH138" i="5"/>
  <c r="BG138" i="5"/>
  <c r="BE138" i="5"/>
  <c r="T138" i="5"/>
  <c r="R138" i="5"/>
  <c r="P138" i="5"/>
  <c r="BI137" i="5"/>
  <c r="BH137" i="5"/>
  <c r="BG137" i="5"/>
  <c r="BE137" i="5"/>
  <c r="T137" i="5"/>
  <c r="R137" i="5"/>
  <c r="P137" i="5"/>
  <c r="BI136" i="5"/>
  <c r="BH136" i="5"/>
  <c r="BG136" i="5"/>
  <c r="BE136" i="5"/>
  <c r="T136" i="5"/>
  <c r="R136" i="5"/>
  <c r="P136" i="5"/>
  <c r="BI135" i="5"/>
  <c r="BH135" i="5"/>
  <c r="BG135" i="5"/>
  <c r="BE135" i="5"/>
  <c r="T135" i="5"/>
  <c r="R135" i="5"/>
  <c r="P135" i="5"/>
  <c r="BI134" i="5"/>
  <c r="BH134" i="5"/>
  <c r="BG134" i="5"/>
  <c r="BE134" i="5"/>
  <c r="T134" i="5"/>
  <c r="R134" i="5"/>
  <c r="P134" i="5"/>
  <c r="BI133" i="5"/>
  <c r="BH133" i="5"/>
  <c r="BG133" i="5"/>
  <c r="BE133" i="5"/>
  <c r="T133" i="5"/>
  <c r="R133" i="5"/>
  <c r="P133" i="5"/>
  <c r="BI132" i="5"/>
  <c r="BH132" i="5"/>
  <c r="BG132" i="5"/>
  <c r="BE132" i="5"/>
  <c r="T132" i="5"/>
  <c r="R132" i="5"/>
  <c r="P132" i="5"/>
  <c r="BI131" i="5"/>
  <c r="BH131" i="5"/>
  <c r="BG131" i="5"/>
  <c r="BE131" i="5"/>
  <c r="T131" i="5"/>
  <c r="R131" i="5"/>
  <c r="P131" i="5"/>
  <c r="BI130" i="5"/>
  <c r="BH130" i="5"/>
  <c r="BG130" i="5"/>
  <c r="BE130" i="5"/>
  <c r="T130" i="5"/>
  <c r="R130" i="5"/>
  <c r="P130" i="5"/>
  <c r="BI128" i="5"/>
  <c r="BH128" i="5"/>
  <c r="BG128" i="5"/>
  <c r="BE128" i="5"/>
  <c r="T128" i="5"/>
  <c r="R128" i="5"/>
  <c r="P128" i="5"/>
  <c r="BI127" i="5"/>
  <c r="BH127" i="5"/>
  <c r="BG127" i="5"/>
  <c r="BE127" i="5"/>
  <c r="T127" i="5"/>
  <c r="R127" i="5"/>
  <c r="P127" i="5"/>
  <c r="BI126" i="5"/>
  <c r="BH126" i="5"/>
  <c r="BG126" i="5"/>
  <c r="BE126" i="5"/>
  <c r="T126" i="5"/>
  <c r="R126" i="5"/>
  <c r="P126" i="5"/>
  <c r="BI125" i="5"/>
  <c r="BH125" i="5"/>
  <c r="BG125" i="5"/>
  <c r="BE125" i="5"/>
  <c r="T125" i="5"/>
  <c r="R125" i="5"/>
  <c r="P125" i="5"/>
  <c r="BI123" i="5"/>
  <c r="BH123" i="5"/>
  <c r="BG123" i="5"/>
  <c r="BE123" i="5"/>
  <c r="T123" i="5"/>
  <c r="R123" i="5"/>
  <c r="P123" i="5"/>
  <c r="BI122" i="5"/>
  <c r="BH122" i="5"/>
  <c r="BG122" i="5"/>
  <c r="BE122" i="5"/>
  <c r="T122" i="5"/>
  <c r="R122" i="5"/>
  <c r="P122" i="5"/>
  <c r="BI121" i="5"/>
  <c r="BH121" i="5"/>
  <c r="BG121" i="5"/>
  <c r="BE121" i="5"/>
  <c r="T121" i="5"/>
  <c r="R121" i="5"/>
  <c r="P121" i="5"/>
  <c r="BI120" i="5"/>
  <c r="BH120" i="5"/>
  <c r="BG120" i="5"/>
  <c r="BE120" i="5"/>
  <c r="T120" i="5"/>
  <c r="R120" i="5"/>
  <c r="P120" i="5"/>
  <c r="BI119" i="5"/>
  <c r="BH119" i="5"/>
  <c r="BG119" i="5"/>
  <c r="BE119" i="5"/>
  <c r="T119" i="5"/>
  <c r="R119" i="5"/>
  <c r="P119" i="5"/>
  <c r="BI117" i="5"/>
  <c r="BH117" i="5"/>
  <c r="BG117" i="5"/>
  <c r="BE117" i="5"/>
  <c r="T117" i="5"/>
  <c r="R117" i="5"/>
  <c r="P117" i="5"/>
  <c r="BI116" i="5"/>
  <c r="BH116" i="5"/>
  <c r="BG116" i="5"/>
  <c r="BE116" i="5"/>
  <c r="T116" i="5"/>
  <c r="R116" i="5"/>
  <c r="P116" i="5"/>
  <c r="BI115" i="5"/>
  <c r="BH115" i="5"/>
  <c r="BG115" i="5"/>
  <c r="BE115" i="5"/>
  <c r="T115" i="5"/>
  <c r="R115" i="5"/>
  <c r="P115" i="5"/>
  <c r="BI114" i="5"/>
  <c r="BH114" i="5"/>
  <c r="BG114" i="5"/>
  <c r="BE114" i="5"/>
  <c r="T114" i="5"/>
  <c r="R114" i="5"/>
  <c r="P114" i="5"/>
  <c r="BI113" i="5"/>
  <c r="BH113" i="5"/>
  <c r="BG113" i="5"/>
  <c r="BE113" i="5"/>
  <c r="T113" i="5"/>
  <c r="R113" i="5"/>
  <c r="P113" i="5"/>
  <c r="BI112" i="5"/>
  <c r="BH112" i="5"/>
  <c r="BG112" i="5"/>
  <c r="BE112" i="5"/>
  <c r="T112" i="5"/>
  <c r="R112" i="5"/>
  <c r="P112" i="5"/>
  <c r="BI111" i="5"/>
  <c r="BH111" i="5"/>
  <c r="BG111" i="5"/>
  <c r="BE111" i="5"/>
  <c r="T111" i="5"/>
  <c r="R111" i="5"/>
  <c r="P111" i="5"/>
  <c r="BI110" i="5"/>
  <c r="BH110" i="5"/>
  <c r="BG110" i="5"/>
  <c r="BE110" i="5"/>
  <c r="T110" i="5"/>
  <c r="R110" i="5"/>
  <c r="P110" i="5"/>
  <c r="BI109" i="5"/>
  <c r="BH109" i="5"/>
  <c r="BG109" i="5"/>
  <c r="BE109" i="5"/>
  <c r="T109" i="5"/>
  <c r="R109" i="5"/>
  <c r="P109" i="5"/>
  <c r="BI108" i="5"/>
  <c r="BH108" i="5"/>
  <c r="BG108" i="5"/>
  <c r="BE108" i="5"/>
  <c r="T108" i="5"/>
  <c r="R108" i="5"/>
  <c r="P108" i="5"/>
  <c r="BI107" i="5"/>
  <c r="BH107" i="5"/>
  <c r="BG107" i="5"/>
  <c r="BE107" i="5"/>
  <c r="T107" i="5"/>
  <c r="R107" i="5"/>
  <c r="P107" i="5"/>
  <c r="BI106" i="5"/>
  <c r="BH106" i="5"/>
  <c r="BG106" i="5"/>
  <c r="BE106" i="5"/>
  <c r="T106" i="5"/>
  <c r="R106" i="5"/>
  <c r="P106" i="5"/>
  <c r="BI105" i="5"/>
  <c r="BH105" i="5"/>
  <c r="BG105" i="5"/>
  <c r="BE105" i="5"/>
  <c r="T105" i="5"/>
  <c r="R105" i="5"/>
  <c r="P105" i="5"/>
  <c r="BI104" i="5"/>
  <c r="BH104" i="5"/>
  <c r="BG104" i="5"/>
  <c r="BE104" i="5"/>
  <c r="T104" i="5"/>
  <c r="R104" i="5"/>
  <c r="P104" i="5"/>
  <c r="F96" i="5"/>
  <c r="E94" i="5"/>
  <c r="F52" i="5"/>
  <c r="E50" i="5"/>
  <c r="J24" i="5"/>
  <c r="E24" i="5"/>
  <c r="J99" i="5" s="1"/>
  <c r="J23" i="5"/>
  <c r="J21" i="5"/>
  <c r="E21" i="5"/>
  <c r="J54" i="5" s="1"/>
  <c r="J20" i="5"/>
  <c r="J18" i="5"/>
  <c r="E18" i="5"/>
  <c r="F99" i="5" s="1"/>
  <c r="J17" i="5"/>
  <c r="J15" i="5"/>
  <c r="E15" i="5"/>
  <c r="F98" i="5" s="1"/>
  <c r="J14" i="5"/>
  <c r="J12" i="5"/>
  <c r="J96" i="5"/>
  <c r="E7" i="5"/>
  <c r="E92" i="5"/>
  <c r="J37" i="4"/>
  <c r="J36" i="4"/>
  <c r="AY57" i="1" s="1"/>
  <c r="J35" i="4"/>
  <c r="AX57" i="1" s="1"/>
  <c r="BI136" i="4"/>
  <c r="BH136" i="4"/>
  <c r="BG136" i="4"/>
  <c r="BE136" i="4"/>
  <c r="T136" i="4"/>
  <c r="R136" i="4"/>
  <c r="P136" i="4"/>
  <c r="BI135" i="4"/>
  <c r="BH135" i="4"/>
  <c r="BG135" i="4"/>
  <c r="BE135" i="4"/>
  <c r="T135" i="4"/>
  <c r="R135" i="4"/>
  <c r="P135" i="4"/>
  <c r="BI134" i="4"/>
  <c r="BH134" i="4"/>
  <c r="BG134" i="4"/>
  <c r="BE134" i="4"/>
  <c r="T134" i="4"/>
  <c r="R134" i="4"/>
  <c r="P134" i="4"/>
  <c r="BI133" i="4"/>
  <c r="BH133" i="4"/>
  <c r="BG133" i="4"/>
  <c r="BE133" i="4"/>
  <c r="T133" i="4"/>
  <c r="R133" i="4"/>
  <c r="P133" i="4"/>
  <c r="BI132" i="4"/>
  <c r="BH132" i="4"/>
  <c r="BG132" i="4"/>
  <c r="BE132" i="4"/>
  <c r="T132" i="4"/>
  <c r="R132" i="4"/>
  <c r="P132" i="4"/>
  <c r="BI131" i="4"/>
  <c r="BH131" i="4"/>
  <c r="BG131" i="4"/>
  <c r="BE131" i="4"/>
  <c r="T131" i="4"/>
  <c r="R131" i="4"/>
  <c r="P131" i="4"/>
  <c r="BI130" i="4"/>
  <c r="BH130" i="4"/>
  <c r="BG130" i="4"/>
  <c r="BE130" i="4"/>
  <c r="T130" i="4"/>
  <c r="R130" i="4"/>
  <c r="P130" i="4"/>
  <c r="BI129" i="4"/>
  <c r="BH129" i="4"/>
  <c r="BG129" i="4"/>
  <c r="BE129" i="4"/>
  <c r="T129" i="4"/>
  <c r="R129" i="4"/>
  <c r="P129" i="4"/>
  <c r="BI128" i="4"/>
  <c r="BH128" i="4"/>
  <c r="BG128" i="4"/>
  <c r="BE128" i="4"/>
  <c r="T128" i="4"/>
  <c r="R128" i="4"/>
  <c r="P128" i="4"/>
  <c r="BI127" i="4"/>
  <c r="BH127" i="4"/>
  <c r="BG127" i="4"/>
  <c r="BE127" i="4"/>
  <c r="T127" i="4"/>
  <c r="R127" i="4"/>
  <c r="P127" i="4"/>
  <c r="BI125" i="4"/>
  <c r="BH125" i="4"/>
  <c r="BG125" i="4"/>
  <c r="BE125" i="4"/>
  <c r="T125" i="4"/>
  <c r="R125" i="4"/>
  <c r="P125" i="4"/>
  <c r="BI124" i="4"/>
  <c r="BH124" i="4"/>
  <c r="BG124" i="4"/>
  <c r="BE124" i="4"/>
  <c r="T124" i="4"/>
  <c r="R124" i="4"/>
  <c r="P124" i="4"/>
  <c r="BI122" i="4"/>
  <c r="BH122" i="4"/>
  <c r="BG122" i="4"/>
  <c r="BE122" i="4"/>
  <c r="T122" i="4"/>
  <c r="R122" i="4"/>
  <c r="P122" i="4"/>
  <c r="BI121" i="4"/>
  <c r="BH121" i="4"/>
  <c r="BG121" i="4"/>
  <c r="BE121" i="4"/>
  <c r="T121" i="4"/>
  <c r="R121" i="4"/>
  <c r="P121" i="4"/>
  <c r="BI120" i="4"/>
  <c r="BH120" i="4"/>
  <c r="BG120" i="4"/>
  <c r="BE120" i="4"/>
  <c r="T120" i="4"/>
  <c r="R120" i="4"/>
  <c r="P120" i="4"/>
  <c r="BI119" i="4"/>
  <c r="BH119" i="4"/>
  <c r="BG119" i="4"/>
  <c r="BE119" i="4"/>
  <c r="T119" i="4"/>
  <c r="R119" i="4"/>
  <c r="P119" i="4"/>
  <c r="BI118" i="4"/>
  <c r="BH118" i="4"/>
  <c r="BG118" i="4"/>
  <c r="BE118" i="4"/>
  <c r="T118" i="4"/>
  <c r="R118" i="4"/>
  <c r="P118" i="4"/>
  <c r="BI116" i="4"/>
  <c r="BH116" i="4"/>
  <c r="BG116" i="4"/>
  <c r="BE116" i="4"/>
  <c r="T116" i="4"/>
  <c r="R116" i="4"/>
  <c r="P116" i="4"/>
  <c r="BI115" i="4"/>
  <c r="BH115" i="4"/>
  <c r="BG115" i="4"/>
  <c r="BE115" i="4"/>
  <c r="T115" i="4"/>
  <c r="R115" i="4"/>
  <c r="P115" i="4"/>
  <c r="BI114" i="4"/>
  <c r="BH114" i="4"/>
  <c r="BG114" i="4"/>
  <c r="BE114" i="4"/>
  <c r="T114" i="4"/>
  <c r="R114" i="4"/>
  <c r="P114" i="4"/>
  <c r="BI113" i="4"/>
  <c r="BH113" i="4"/>
  <c r="BG113" i="4"/>
  <c r="BE113" i="4"/>
  <c r="T113" i="4"/>
  <c r="R113" i="4"/>
  <c r="P113" i="4"/>
  <c r="BI111" i="4"/>
  <c r="BH111" i="4"/>
  <c r="BG111" i="4"/>
  <c r="BE111" i="4"/>
  <c r="T111" i="4"/>
  <c r="R111" i="4"/>
  <c r="P111" i="4"/>
  <c r="BI110" i="4"/>
  <c r="BH110" i="4"/>
  <c r="BG110" i="4"/>
  <c r="BE110" i="4"/>
  <c r="T110" i="4"/>
  <c r="R110" i="4"/>
  <c r="P110" i="4"/>
  <c r="BI109" i="4"/>
  <c r="BH109" i="4"/>
  <c r="BG109" i="4"/>
  <c r="BE109" i="4"/>
  <c r="T109" i="4"/>
  <c r="R109" i="4"/>
  <c r="P109" i="4"/>
  <c r="BI108" i="4"/>
  <c r="BH108" i="4"/>
  <c r="BG108" i="4"/>
  <c r="BE108" i="4"/>
  <c r="T108" i="4"/>
  <c r="R108" i="4"/>
  <c r="P108" i="4"/>
  <c r="BI107" i="4"/>
  <c r="BH107" i="4"/>
  <c r="BG107" i="4"/>
  <c r="BE107" i="4"/>
  <c r="T107" i="4"/>
  <c r="R107" i="4"/>
  <c r="P107" i="4"/>
  <c r="BI106" i="4"/>
  <c r="BH106" i="4"/>
  <c r="BG106" i="4"/>
  <c r="BE106" i="4"/>
  <c r="T106" i="4"/>
  <c r="R106" i="4"/>
  <c r="P106" i="4"/>
  <c r="BI105" i="4"/>
  <c r="BH105" i="4"/>
  <c r="BG105" i="4"/>
  <c r="BE105" i="4"/>
  <c r="T105" i="4"/>
  <c r="R105" i="4"/>
  <c r="P105" i="4"/>
  <c r="BI104" i="4"/>
  <c r="BH104" i="4"/>
  <c r="BG104" i="4"/>
  <c r="BE104" i="4"/>
  <c r="T104" i="4"/>
  <c r="R104" i="4"/>
  <c r="P104" i="4"/>
  <c r="BI103" i="4"/>
  <c r="BH103" i="4"/>
  <c r="BG103" i="4"/>
  <c r="BE103" i="4"/>
  <c r="T103" i="4"/>
  <c r="R103" i="4"/>
  <c r="P103" i="4"/>
  <c r="BI102" i="4"/>
  <c r="BH102" i="4"/>
  <c r="BG102" i="4"/>
  <c r="BE102" i="4"/>
  <c r="T102" i="4"/>
  <c r="R102" i="4"/>
  <c r="P102" i="4"/>
  <c r="BI101" i="4"/>
  <c r="BH101" i="4"/>
  <c r="BG101" i="4"/>
  <c r="BE101" i="4"/>
  <c r="T101" i="4"/>
  <c r="R101" i="4"/>
  <c r="P101" i="4"/>
  <c r="BI100" i="4"/>
  <c r="BH100" i="4"/>
  <c r="BG100" i="4"/>
  <c r="BE100" i="4"/>
  <c r="T100" i="4"/>
  <c r="R100" i="4"/>
  <c r="P100" i="4"/>
  <c r="BI99" i="4"/>
  <c r="BH99" i="4"/>
  <c r="BG99" i="4"/>
  <c r="BE99" i="4"/>
  <c r="T99" i="4"/>
  <c r="R99" i="4"/>
  <c r="P99" i="4"/>
  <c r="BI98" i="4"/>
  <c r="BH98" i="4"/>
  <c r="BG98" i="4"/>
  <c r="BE98" i="4"/>
  <c r="T98" i="4"/>
  <c r="R98" i="4"/>
  <c r="P98" i="4"/>
  <c r="BI97" i="4"/>
  <c r="BH97" i="4"/>
  <c r="BG97" i="4"/>
  <c r="BE97" i="4"/>
  <c r="T97" i="4"/>
  <c r="R97" i="4"/>
  <c r="P97" i="4"/>
  <c r="BI96" i="4"/>
  <c r="BH96" i="4"/>
  <c r="BG96" i="4"/>
  <c r="BE96" i="4"/>
  <c r="T96" i="4"/>
  <c r="R96" i="4"/>
  <c r="P96" i="4"/>
  <c r="BI95" i="4"/>
  <c r="BH95" i="4"/>
  <c r="BG95" i="4"/>
  <c r="BE95" i="4"/>
  <c r="T95" i="4"/>
  <c r="R95" i="4"/>
  <c r="P95" i="4"/>
  <c r="BI94" i="4"/>
  <c r="BH94" i="4"/>
  <c r="BG94" i="4"/>
  <c r="BE94" i="4"/>
  <c r="T94" i="4"/>
  <c r="R94" i="4"/>
  <c r="P94" i="4"/>
  <c r="BI93" i="4"/>
  <c r="BH93" i="4"/>
  <c r="BG93" i="4"/>
  <c r="BE93" i="4"/>
  <c r="T93" i="4"/>
  <c r="R93" i="4"/>
  <c r="P93" i="4"/>
  <c r="BI91" i="4"/>
  <c r="BH91" i="4"/>
  <c r="BG91" i="4"/>
  <c r="BE91" i="4"/>
  <c r="T91" i="4"/>
  <c r="R91" i="4"/>
  <c r="P91" i="4"/>
  <c r="BI90" i="4"/>
  <c r="BH90" i="4"/>
  <c r="BG90" i="4"/>
  <c r="BE90" i="4"/>
  <c r="T90" i="4"/>
  <c r="R90" i="4"/>
  <c r="P90" i="4"/>
  <c r="BI89" i="4"/>
  <c r="BH89" i="4"/>
  <c r="BG89" i="4"/>
  <c r="BE89" i="4"/>
  <c r="T89" i="4"/>
  <c r="R89" i="4"/>
  <c r="P89" i="4"/>
  <c r="BI88" i="4"/>
  <c r="BH88" i="4"/>
  <c r="BG88" i="4"/>
  <c r="BE88" i="4"/>
  <c r="T88" i="4"/>
  <c r="R88" i="4"/>
  <c r="P88" i="4"/>
  <c r="BI87" i="4"/>
  <c r="BH87" i="4"/>
  <c r="BG87" i="4"/>
  <c r="BE87" i="4"/>
  <c r="T87" i="4"/>
  <c r="R87" i="4"/>
  <c r="P87" i="4"/>
  <c r="F79" i="4"/>
  <c r="E77" i="4"/>
  <c r="F52" i="4"/>
  <c r="E50" i="4"/>
  <c r="J24" i="4"/>
  <c r="E24" i="4"/>
  <c r="J55" i="4" s="1"/>
  <c r="J23" i="4"/>
  <c r="J21" i="4"/>
  <c r="E21" i="4"/>
  <c r="J81" i="4" s="1"/>
  <c r="J20" i="4"/>
  <c r="J18" i="4"/>
  <c r="E18" i="4"/>
  <c r="F55" i="4" s="1"/>
  <c r="J17" i="4"/>
  <c r="J15" i="4"/>
  <c r="E15" i="4"/>
  <c r="F54" i="4" s="1"/>
  <c r="J14" i="4"/>
  <c r="J12" i="4"/>
  <c r="J52" i="4"/>
  <c r="E7" i="4"/>
  <c r="E48" i="4"/>
  <c r="J37" i="3"/>
  <c r="J36" i="3"/>
  <c r="AY56" i="1" s="1"/>
  <c r="J35" i="3"/>
  <c r="AX56" i="1" s="1"/>
  <c r="BI101" i="3"/>
  <c r="BH101" i="3"/>
  <c r="BG101" i="3"/>
  <c r="BE101" i="3"/>
  <c r="T101" i="3"/>
  <c r="R101" i="3"/>
  <c r="P101" i="3"/>
  <c r="BI99" i="3"/>
  <c r="BH99" i="3"/>
  <c r="BG99" i="3"/>
  <c r="BE99" i="3"/>
  <c r="T99" i="3"/>
  <c r="R99" i="3"/>
  <c r="P99" i="3"/>
  <c r="BI96" i="3"/>
  <c r="BH96" i="3"/>
  <c r="BG96" i="3"/>
  <c r="BE96" i="3"/>
  <c r="T96" i="3"/>
  <c r="T95" i="3" s="1"/>
  <c r="R96" i="3"/>
  <c r="R95" i="3" s="1"/>
  <c r="P96" i="3"/>
  <c r="P95" i="3" s="1"/>
  <c r="BI93" i="3"/>
  <c r="BH93" i="3"/>
  <c r="BG93" i="3"/>
  <c r="BE93" i="3"/>
  <c r="T93" i="3"/>
  <c r="R93" i="3"/>
  <c r="P93" i="3"/>
  <c r="BI91" i="3"/>
  <c r="BH91" i="3"/>
  <c r="BG91" i="3"/>
  <c r="BE91" i="3"/>
  <c r="T91" i="3"/>
  <c r="R91" i="3"/>
  <c r="P91" i="3"/>
  <c r="BI88" i="3"/>
  <c r="BH88" i="3"/>
  <c r="BG88" i="3"/>
  <c r="BE88" i="3"/>
  <c r="T88" i="3"/>
  <c r="R88" i="3"/>
  <c r="P88" i="3"/>
  <c r="BI86" i="3"/>
  <c r="BH86" i="3"/>
  <c r="BG86" i="3"/>
  <c r="BE86" i="3"/>
  <c r="T86" i="3"/>
  <c r="R86" i="3"/>
  <c r="P86" i="3"/>
  <c r="BI85" i="3"/>
  <c r="BH85" i="3"/>
  <c r="BG85" i="3"/>
  <c r="BE85" i="3"/>
  <c r="T85" i="3"/>
  <c r="R85" i="3"/>
  <c r="P85" i="3"/>
  <c r="F77" i="3"/>
  <c r="E75" i="3"/>
  <c r="F52" i="3"/>
  <c r="E50" i="3"/>
  <c r="J24" i="3"/>
  <c r="E24" i="3"/>
  <c r="J80" i="3" s="1"/>
  <c r="J23" i="3"/>
  <c r="J21" i="3"/>
  <c r="E21" i="3"/>
  <c r="J54" i="3" s="1"/>
  <c r="J20" i="3"/>
  <c r="J18" i="3"/>
  <c r="E18" i="3"/>
  <c r="F80" i="3" s="1"/>
  <c r="J17" i="3"/>
  <c r="J15" i="3"/>
  <c r="E15" i="3"/>
  <c r="F79" i="3" s="1"/>
  <c r="J14" i="3"/>
  <c r="J12" i="3"/>
  <c r="J52" i="3" s="1"/>
  <c r="E7" i="3"/>
  <c r="E73" i="3" s="1"/>
  <c r="J37" i="2"/>
  <c r="J36" i="2"/>
  <c r="AY55" i="1" s="1"/>
  <c r="J35" i="2"/>
  <c r="AX55" i="1" s="1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5" i="2"/>
  <c r="BH145" i="2"/>
  <c r="BG145" i="2"/>
  <c r="BE145" i="2"/>
  <c r="T145" i="2"/>
  <c r="R145" i="2"/>
  <c r="P145" i="2"/>
  <c r="BI142" i="2"/>
  <c r="BH142" i="2"/>
  <c r="BG142" i="2"/>
  <c r="BE142" i="2"/>
  <c r="T142" i="2"/>
  <c r="R142" i="2"/>
  <c r="P142" i="2"/>
  <c r="BI140" i="2"/>
  <c r="BH140" i="2"/>
  <c r="BG140" i="2"/>
  <c r="BE140" i="2"/>
  <c r="T140" i="2"/>
  <c r="R140" i="2"/>
  <c r="P140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BI128" i="2"/>
  <c r="BH128" i="2"/>
  <c r="BG128" i="2"/>
  <c r="BE128" i="2"/>
  <c r="T128" i="2"/>
  <c r="R128" i="2"/>
  <c r="P128" i="2"/>
  <c r="BI127" i="2"/>
  <c r="BH127" i="2"/>
  <c r="BG127" i="2"/>
  <c r="BE127" i="2"/>
  <c r="T127" i="2"/>
  <c r="R127" i="2"/>
  <c r="P127" i="2"/>
  <c r="BI126" i="2"/>
  <c r="BH126" i="2"/>
  <c r="BG126" i="2"/>
  <c r="BE126" i="2"/>
  <c r="T126" i="2"/>
  <c r="R126" i="2"/>
  <c r="P126" i="2"/>
  <c r="BI125" i="2"/>
  <c r="BH125" i="2"/>
  <c r="BG125" i="2"/>
  <c r="BE125" i="2"/>
  <c r="T125" i="2"/>
  <c r="R125" i="2"/>
  <c r="P125" i="2"/>
  <c r="BI124" i="2"/>
  <c r="BH124" i="2"/>
  <c r="BG124" i="2"/>
  <c r="BE124" i="2"/>
  <c r="T124" i="2"/>
  <c r="R124" i="2"/>
  <c r="P124" i="2"/>
  <c r="BI123" i="2"/>
  <c r="BH123" i="2"/>
  <c r="BG123" i="2"/>
  <c r="BE123" i="2"/>
  <c r="T123" i="2"/>
  <c r="R123" i="2"/>
  <c r="P123" i="2"/>
  <c r="BI122" i="2"/>
  <c r="BH122" i="2"/>
  <c r="BG122" i="2"/>
  <c r="BE122" i="2"/>
  <c r="T122" i="2"/>
  <c r="R122" i="2"/>
  <c r="P122" i="2"/>
  <c r="BI119" i="2"/>
  <c r="BH119" i="2"/>
  <c r="BG119" i="2"/>
  <c r="BE119" i="2"/>
  <c r="T119" i="2"/>
  <c r="R119" i="2"/>
  <c r="P119" i="2"/>
  <c r="BI114" i="2"/>
  <c r="BH114" i="2"/>
  <c r="BG114" i="2"/>
  <c r="BE114" i="2"/>
  <c r="T114" i="2"/>
  <c r="T113" i="2"/>
  <c r="R114" i="2"/>
  <c r="R113" i="2"/>
  <c r="P114" i="2"/>
  <c r="P113" i="2"/>
  <c r="BI110" i="2"/>
  <c r="BH110" i="2"/>
  <c r="BG110" i="2"/>
  <c r="BE110" i="2"/>
  <c r="T110" i="2"/>
  <c r="R110" i="2"/>
  <c r="P110" i="2"/>
  <c r="BI108" i="2"/>
  <c r="BH108" i="2"/>
  <c r="BG108" i="2"/>
  <c r="BE108" i="2"/>
  <c r="T108" i="2"/>
  <c r="R108" i="2"/>
  <c r="P108" i="2"/>
  <c r="BI106" i="2"/>
  <c r="BH106" i="2"/>
  <c r="BG106" i="2"/>
  <c r="BE106" i="2"/>
  <c r="T106" i="2"/>
  <c r="R106" i="2"/>
  <c r="P106" i="2"/>
  <c r="BI103" i="2"/>
  <c r="BH103" i="2"/>
  <c r="BG103" i="2"/>
  <c r="BE103" i="2"/>
  <c r="T103" i="2"/>
  <c r="R103" i="2"/>
  <c r="P103" i="2"/>
  <c r="BI100" i="2"/>
  <c r="BH100" i="2"/>
  <c r="BG100" i="2"/>
  <c r="BE100" i="2"/>
  <c r="T100" i="2"/>
  <c r="R100" i="2"/>
  <c r="P100" i="2"/>
  <c r="BI97" i="2"/>
  <c r="BH97" i="2"/>
  <c r="BG97" i="2"/>
  <c r="BE97" i="2"/>
  <c r="T97" i="2"/>
  <c r="R97" i="2"/>
  <c r="P97" i="2"/>
  <c r="BI93" i="2"/>
  <c r="BH93" i="2"/>
  <c r="BG93" i="2"/>
  <c r="BE93" i="2"/>
  <c r="T93" i="2"/>
  <c r="R93" i="2"/>
  <c r="P93" i="2"/>
  <c r="BI90" i="2"/>
  <c r="BH90" i="2"/>
  <c r="BG90" i="2"/>
  <c r="BE90" i="2"/>
  <c r="T90" i="2"/>
  <c r="R90" i="2"/>
  <c r="P90" i="2"/>
  <c r="F81" i="2"/>
  <c r="E79" i="2"/>
  <c r="F52" i="2"/>
  <c r="E50" i="2"/>
  <c r="J24" i="2"/>
  <c r="E24" i="2"/>
  <c r="J55" i="2" s="1"/>
  <c r="J23" i="2"/>
  <c r="J21" i="2"/>
  <c r="E21" i="2"/>
  <c r="J83" i="2" s="1"/>
  <c r="J20" i="2"/>
  <c r="J18" i="2"/>
  <c r="E18" i="2"/>
  <c r="F84" i="2" s="1"/>
  <c r="J17" i="2"/>
  <c r="J15" i="2"/>
  <c r="E15" i="2"/>
  <c r="F54" i="2" s="1"/>
  <c r="J14" i="2"/>
  <c r="J12" i="2"/>
  <c r="J81" i="2"/>
  <c r="E7" i="2"/>
  <c r="E48" i="2"/>
  <c r="L50" i="1"/>
  <c r="AM50" i="1"/>
  <c r="AM49" i="1"/>
  <c r="L49" i="1"/>
  <c r="AM47" i="1"/>
  <c r="L47" i="1"/>
  <c r="L45" i="1"/>
  <c r="L44" i="1"/>
  <c r="BK132" i="2"/>
  <c r="J125" i="2"/>
  <c r="J93" i="2"/>
  <c r="BK130" i="2"/>
  <c r="J106" i="2"/>
  <c r="J119" i="2"/>
  <c r="BK86" i="3"/>
  <c r="BK93" i="3"/>
  <c r="J91" i="3"/>
  <c r="J135" i="4"/>
  <c r="J114" i="4"/>
  <c r="BK97" i="4"/>
  <c r="J122" i="4"/>
  <c r="BK95" i="4"/>
  <c r="J130" i="4"/>
  <c r="J95" i="4"/>
  <c r="J128" i="4"/>
  <c r="J113" i="4"/>
  <c r="J107" i="4"/>
  <c r="BK142" i="2"/>
  <c r="J130" i="2"/>
  <c r="J110" i="2"/>
  <c r="BK140" i="2"/>
  <c r="BK125" i="2"/>
  <c r="J90" i="2"/>
  <c r="BK90" i="2"/>
  <c r="J85" i="3"/>
  <c r="J119" i="4"/>
  <c r="J134" i="4"/>
  <c r="BK101" i="4"/>
  <c r="J131" i="4"/>
  <c r="J111" i="4"/>
  <c r="BK118" i="4"/>
  <c r="BK136" i="4"/>
  <c r="BK102" i="4"/>
  <c r="J88" i="4"/>
  <c r="J129" i="4"/>
  <c r="J102" i="4"/>
  <c r="J94" i="4"/>
  <c r="J232" i="5"/>
  <c r="J207" i="5"/>
  <c r="J176" i="5"/>
  <c r="BK148" i="5"/>
  <c r="BK114" i="5"/>
  <c r="J236" i="5"/>
  <c r="BK211" i="5"/>
  <c r="BK179" i="5"/>
  <c r="J151" i="5"/>
  <c r="BK138" i="5"/>
  <c r="J105" i="5"/>
  <c r="BK225" i="5"/>
  <c r="J200" i="5"/>
  <c r="J168" i="5"/>
  <c r="BK147" i="5"/>
  <c r="J108" i="5"/>
  <c r="J170" i="5"/>
  <c r="J126" i="5"/>
  <c r="J206" i="5"/>
  <c r="BK170" i="5"/>
  <c r="J231" i="5"/>
  <c r="BK186" i="5"/>
  <c r="BK146" i="5"/>
  <c r="BK106" i="5"/>
  <c r="J202" i="5"/>
  <c r="BK161" i="5"/>
  <c r="BK141" i="5"/>
  <c r="BK123" i="5"/>
  <c r="BK234" i="5"/>
  <c r="BK188" i="5"/>
  <c r="J113" i="5"/>
  <c r="J267" i="6"/>
  <c r="BK135" i="6"/>
  <c r="J305" i="6"/>
  <c r="J178" i="6"/>
  <c r="BK324" i="6"/>
  <c r="J257" i="6"/>
  <c r="BK101" i="6"/>
  <c r="J239" i="6"/>
  <c r="J129" i="6"/>
  <c r="BK235" i="6"/>
  <c r="J140" i="6"/>
  <c r="BK207" i="6"/>
  <c r="J287" i="6"/>
  <c r="BK188" i="6"/>
  <c r="J341" i="6"/>
  <c r="J284" i="6"/>
  <c r="BK242" i="6"/>
  <c r="J98" i="7"/>
  <c r="J89" i="7"/>
  <c r="BK149" i="2"/>
  <c r="J122" i="2"/>
  <c r="J142" i="2"/>
  <c r="J128" i="2"/>
  <c r="BK103" i="2"/>
  <c r="J103" i="2"/>
  <c r="BK123" i="2"/>
  <c r="BK150" i="2"/>
  <c r="J131" i="2"/>
  <c r="BK128" i="2"/>
  <c r="BK114" i="2"/>
  <c r="BK145" i="2"/>
  <c r="BK124" i="2"/>
  <c r="J97" i="2"/>
  <c r="BK122" i="2"/>
  <c r="BK96" i="3"/>
  <c r="J93" i="3"/>
  <c r="J100" i="4"/>
  <c r="BK127" i="4"/>
  <c r="BK98" i="4"/>
  <c r="BK113" i="4"/>
  <c r="BK132" i="4"/>
  <c r="J115" i="4"/>
  <c r="J110" i="4"/>
  <c r="J101" i="4"/>
  <c r="J136" i="4"/>
  <c r="J127" i="4"/>
  <c r="BK107" i="4"/>
  <c r="J108" i="4"/>
  <c r="BK110" i="4"/>
  <c r="BK228" i="5"/>
  <c r="J209" i="5"/>
  <c r="J191" i="5"/>
  <c r="J164" i="5"/>
  <c r="BK136" i="5"/>
  <c r="BK108" i="5"/>
  <c r="BK235" i="5"/>
  <c r="J214" i="5"/>
  <c r="BK184" i="5"/>
  <c r="BK155" i="5"/>
  <c r="J144" i="5"/>
  <c r="J119" i="5"/>
  <c r="J243" i="5"/>
  <c r="BK205" i="5"/>
  <c r="J189" i="5"/>
  <c r="BK156" i="5"/>
  <c r="BK130" i="5"/>
  <c r="BK110" i="5"/>
  <c r="J175" i="5"/>
  <c r="BK160" i="5"/>
  <c r="J134" i="5"/>
  <c r="J104" i="5"/>
  <c r="J188" i="5"/>
  <c r="BK183" i="5"/>
  <c r="J130" i="5"/>
  <c r="J242" i="5"/>
  <c r="J229" i="5"/>
  <c r="BK206" i="5"/>
  <c r="BK172" i="5"/>
  <c r="BK134" i="5"/>
  <c r="J127" i="5"/>
  <c r="BK112" i="5"/>
  <c r="BK238" i="5"/>
  <c r="BK194" i="5"/>
  <c r="J179" i="5"/>
  <c r="BK153" i="5"/>
  <c r="J133" i="5"/>
  <c r="J109" i="5"/>
  <c r="BK223" i="5"/>
  <c r="BK213" i="5"/>
  <c r="J165" i="5"/>
  <c r="BK116" i="5"/>
  <c r="BK305" i="6"/>
  <c r="J245" i="6"/>
  <c r="BK194" i="6"/>
  <c r="BK94" i="6"/>
  <c r="J299" i="6"/>
  <c r="J235" i="6"/>
  <c r="J198" i="6"/>
  <c r="J116" i="6"/>
  <c r="J315" i="6"/>
  <c r="BK248" i="6"/>
  <c r="J115" i="6"/>
  <c r="J253" i="6"/>
  <c r="J210" i="6"/>
  <c r="J172" i="6"/>
  <c r="BK287" i="6"/>
  <c r="J242" i="6"/>
  <c r="BK185" i="6"/>
  <c r="J94" i="6"/>
  <c r="J278" i="6"/>
  <c r="J144" i="6"/>
  <c r="J325" i="6"/>
  <c r="J264" i="6"/>
  <c r="BK217" i="6"/>
  <c r="J101" i="6"/>
  <c r="J321" i="6"/>
  <c r="J250" i="6"/>
  <c r="J176" i="6"/>
  <c r="BK111" i="6"/>
  <c r="BK96" i="7"/>
  <c r="J91" i="7"/>
  <c r="J87" i="7"/>
  <c r="J140" i="2"/>
  <c r="J123" i="2"/>
  <c r="BK97" i="2"/>
  <c r="BK131" i="2"/>
  <c r="J114" i="2"/>
  <c r="J149" i="2"/>
  <c r="AS54" i="1"/>
  <c r="BK91" i="3"/>
  <c r="BK99" i="3"/>
  <c r="BK133" i="4"/>
  <c r="BK116" i="4"/>
  <c r="BK90" i="4"/>
  <c r="BK119" i="4"/>
  <c r="J90" i="4"/>
  <c r="J116" i="4"/>
  <c r="BK93" i="4"/>
  <c r="J121" i="4"/>
  <c r="BK111" i="4"/>
  <c r="BK128" i="4"/>
  <c r="J97" i="4"/>
  <c r="J133" i="4"/>
  <c r="J125" i="4"/>
  <c r="J104" i="4"/>
  <c r="J132" i="4"/>
  <c r="J98" i="4"/>
  <c r="J234" i="5"/>
  <c r="BK217" i="5"/>
  <c r="J194" i="5"/>
  <c r="BK157" i="5"/>
  <c r="BK127" i="5"/>
  <c r="BK239" i="5"/>
  <c r="BK229" i="5"/>
  <c r="BK191" i="5"/>
  <c r="J153" i="5"/>
  <c r="J141" i="5"/>
  <c r="J114" i="5"/>
  <c r="BK230" i="5"/>
  <c r="J220" i="5"/>
  <c r="J187" i="5"/>
  <c r="BK154" i="5"/>
  <c r="BK119" i="5"/>
  <c r="BK189" i="5"/>
  <c r="BK163" i="5"/>
  <c r="J145" i="5"/>
  <c r="J128" i="5"/>
  <c r="BK231" i="5"/>
  <c r="J196" i="5"/>
  <c r="J184" i="5"/>
  <c r="BK143" i="5"/>
  <c r="BK115" i="5"/>
  <c r="J217" i="5"/>
  <c r="J203" i="5"/>
  <c r="J167" i="5"/>
  <c r="BK142" i="5"/>
  <c r="BK117" i="5"/>
  <c r="BK243" i="5"/>
  <c r="J219" i="5"/>
  <c r="J180" i="5"/>
  <c r="J158" i="5"/>
  <c r="BK144" i="5"/>
  <c r="BK120" i="5"/>
  <c r="J106" i="5"/>
  <c r="BK218" i="5"/>
  <c r="BK182" i="5"/>
  <c r="J149" i="5"/>
  <c r="J324" i="6"/>
  <c r="BK284" i="6"/>
  <c r="J223" i="6"/>
  <c r="BK140" i="6"/>
  <c r="J93" i="6"/>
  <c r="J274" i="6"/>
  <c r="J248" i="6"/>
  <c r="J207" i="6"/>
  <c r="J151" i="6"/>
  <c r="BK299" i="6"/>
  <c r="BK148" i="6"/>
  <c r="BK332" i="6"/>
  <c r="J231" i="6"/>
  <c r="BK198" i="6"/>
  <c r="J97" i="6"/>
  <c r="BK267" i="6"/>
  <c r="BK223" i="6"/>
  <c r="BK172" i="6"/>
  <c r="J92" i="6"/>
  <c r="J232" i="6"/>
  <c r="J194" i="6"/>
  <c r="BK115" i="6"/>
  <c r="BK273" i="6"/>
  <c r="J243" i="6"/>
  <c r="J168" i="6"/>
  <c r="BK325" i="6"/>
  <c r="J275" i="6"/>
  <c r="BK253" i="6"/>
  <c r="BK181" i="6"/>
  <c r="J114" i="6"/>
  <c r="BK86" i="7"/>
  <c r="BK89" i="7"/>
  <c r="J86" i="7"/>
  <c r="BK151" i="2"/>
  <c r="BK119" i="2"/>
  <c r="J150" i="2"/>
  <c r="BK126" i="2"/>
  <c r="BK93" i="2"/>
  <c r="J108" i="2"/>
  <c r="J99" i="3"/>
  <c r="J88" i="3"/>
  <c r="J86" i="3"/>
  <c r="BK122" i="4"/>
  <c r="BK106" i="4"/>
  <c r="BK94" i="4"/>
  <c r="BK124" i="4"/>
  <c r="BK99" i="4"/>
  <c r="BK125" i="4"/>
  <c r="J109" i="4"/>
  <c r="BK129" i="4"/>
  <c r="BK103" i="4"/>
  <c r="BK108" i="4"/>
  <c r="J99" i="4"/>
  <c r="BK134" i="4"/>
  <c r="BK115" i="4"/>
  <c r="BK89" i="4"/>
  <c r="BK121" i="4"/>
  <c r="BK105" i="4"/>
  <c r="BK244" i="5"/>
  <c r="BK221" i="5"/>
  <c r="BK202" i="5"/>
  <c r="J172" i="5"/>
  <c r="J147" i="5"/>
  <c r="J122" i="5"/>
  <c r="BK242" i="5"/>
  <c r="J225" i="5"/>
  <c r="J205" i="5"/>
  <c r="BK174" i="5"/>
  <c r="BK145" i="5"/>
  <c r="J123" i="5"/>
  <c r="BK107" i="5"/>
  <c r="J223" i="5"/>
  <c r="J198" i="5"/>
  <c r="BK165" i="5"/>
  <c r="J152" i="5"/>
  <c r="BK125" i="5"/>
  <c r="J107" i="5"/>
  <c r="J185" i="5"/>
  <c r="BK162" i="5"/>
  <c r="J142" i="5"/>
  <c r="BK121" i="5"/>
  <c r="BK214" i="5"/>
  <c r="BK192" i="5"/>
  <c r="BK178" i="5"/>
  <c r="J125" i="5"/>
  <c r="J241" i="5"/>
  <c r="J218" i="5"/>
  <c r="J204" i="5"/>
  <c r="BK176" i="5"/>
  <c r="J160" i="5"/>
  <c r="J132" i="5"/>
  <c r="BK109" i="5"/>
  <c r="BK227" i="5"/>
  <c r="J192" i="5"/>
  <c r="BK175" i="5"/>
  <c r="J154" i="5"/>
  <c r="BK128" i="5"/>
  <c r="J115" i="5"/>
  <c r="J221" i="5"/>
  <c r="J193" i="5"/>
  <c r="J157" i="5"/>
  <c r="BK122" i="5"/>
  <c r="J308" i="6"/>
  <c r="BK239" i="6"/>
  <c r="J154" i="6"/>
  <c r="BK114" i="6"/>
  <c r="J318" i="6"/>
  <c r="BK260" i="6"/>
  <c r="BK222" i="6"/>
  <c r="BK154" i="6"/>
  <c r="BK97" i="6"/>
  <c r="J222" i="6"/>
  <c r="J102" i="6"/>
  <c r="BK275" i="6"/>
  <c r="J217" i="6"/>
  <c r="BK119" i="6"/>
  <c r="BK281" i="6"/>
  <c r="J188" i="6"/>
  <c r="BK144" i="6"/>
  <c r="J281" i="6"/>
  <c r="BK231" i="6"/>
  <c r="J139" i="6"/>
  <c r="BK92" i="6"/>
  <c r="BK261" i="6"/>
  <c r="J191" i="6"/>
  <c r="BK341" i="6"/>
  <c r="BK308" i="6"/>
  <c r="J273" i="6"/>
  <c r="BK232" i="6"/>
  <c r="BK151" i="6"/>
  <c r="BK102" i="7"/>
  <c r="J92" i="7"/>
  <c r="J93" i="7"/>
  <c r="J145" i="2"/>
  <c r="J126" i="2"/>
  <c r="BK108" i="2"/>
  <c r="J132" i="2"/>
  <c r="BK100" i="2"/>
  <c r="BK110" i="2"/>
  <c r="J100" i="2"/>
  <c r="J101" i="3"/>
  <c r="J118" i="4"/>
  <c r="BK100" i="4"/>
  <c r="BK135" i="4"/>
  <c r="BK130" i="4"/>
  <c r="BK109" i="4"/>
  <c r="BK87" i="4"/>
  <c r="BK96" i="4"/>
  <c r="BK241" i="5"/>
  <c r="J227" i="5"/>
  <c r="BK204" i="5"/>
  <c r="BK190" i="5"/>
  <c r="J163" i="5"/>
  <c r="BK135" i="5"/>
  <c r="BK111" i="5"/>
  <c r="J237" i="5"/>
  <c r="BK219" i="5"/>
  <c r="J190" i="5"/>
  <c r="J146" i="5"/>
  <c r="J131" i="5"/>
  <c r="J111" i="5"/>
  <c r="BK232" i="5"/>
  <c r="BK207" i="5"/>
  <c r="J183" i="5"/>
  <c r="BK158" i="5"/>
  <c r="BK140" i="5"/>
  <c r="J116" i="5"/>
  <c r="J186" i="5"/>
  <c r="J156" i="5"/>
  <c r="BK132" i="5"/>
  <c r="J110" i="5"/>
  <c r="BK209" i="5"/>
  <c r="BK187" i="5"/>
  <c r="BK133" i="5"/>
  <c r="J235" i="5"/>
  <c r="BK216" i="5"/>
  <c r="BK180" i="5"/>
  <c r="BK152" i="5"/>
  <c r="J120" i="5"/>
  <c r="BK104" i="5"/>
  <c r="BK222" i="5"/>
  <c r="J182" i="5"/>
  <c r="J155" i="5"/>
  <c r="J136" i="5"/>
  <c r="J117" i="5"/>
  <c r="J226" i="5"/>
  <c r="J216" i="5"/>
  <c r="J178" i="5"/>
  <c r="J137" i="5"/>
  <c r="J312" i="6"/>
  <c r="BK257" i="6"/>
  <c r="BK210" i="6"/>
  <c r="BK107" i="6"/>
  <c r="BK312" i="6"/>
  <c r="BK250" i="6"/>
  <c r="J219" i="6"/>
  <c r="J156" i="6"/>
  <c r="BK102" i="6"/>
  <c r="J261" i="6"/>
  <c r="J119" i="6"/>
  <c r="BK321" i="6"/>
  <c r="BK230" i="6"/>
  <c r="J177" i="6"/>
  <c r="J294" i="6"/>
  <c r="J260" i="6"/>
  <c r="BK176" i="6"/>
  <c r="J135" i="6"/>
  <c r="J240" i="6"/>
  <c r="J181" i="6"/>
  <c r="J111" i="6"/>
  <c r="J272" i="6"/>
  <c r="BK240" i="6"/>
  <c r="BK139" i="6"/>
  <c r="BK294" i="6"/>
  <c r="BK272" i="6"/>
  <c r="J218" i="6"/>
  <c r="BK129" i="6"/>
  <c r="BK99" i="7"/>
  <c r="J101" i="7"/>
  <c r="BK94" i="7"/>
  <c r="J96" i="7"/>
  <c r="J127" i="2"/>
  <c r="J151" i="2"/>
  <c r="BK127" i="2"/>
  <c r="BK106" i="2"/>
  <c r="J124" i="2"/>
  <c r="BK101" i="3"/>
  <c r="J96" i="3"/>
  <c r="BK88" i="3"/>
  <c r="BK85" i="3"/>
  <c r="BK120" i="4"/>
  <c r="BK104" i="4"/>
  <c r="J87" i="4"/>
  <c r="J105" i="4"/>
  <c r="BK91" i="4"/>
  <c r="J124" i="4"/>
  <c r="J96" i="4"/>
  <c r="J120" i="4"/>
  <c r="J93" i="4"/>
  <c r="J103" i="4"/>
  <c r="J91" i="4"/>
  <c r="BK131" i="4"/>
  <c r="BK114" i="4"/>
  <c r="BK88" i="4"/>
  <c r="J106" i="4"/>
  <c r="J89" i="4"/>
  <c r="BK237" i="5"/>
  <c r="BK226" i="5"/>
  <c r="J195" i="5"/>
  <c r="BK167" i="5"/>
  <c r="J140" i="5"/>
  <c r="J112" i="5"/>
  <c r="J238" i="5"/>
  <c r="J222" i="5"/>
  <c r="BK196" i="5"/>
  <c r="BK168" i="5"/>
  <c r="J135" i="5"/>
  <c r="J121" i="5"/>
  <c r="J228" i="5"/>
  <c r="BK203" i="5"/>
  <c r="BK195" i="5"/>
  <c r="J161" i="5"/>
  <c r="J138" i="5"/>
  <c r="BK193" i="5"/>
  <c r="J174" i="5"/>
  <c r="J148" i="5"/>
  <c r="BK131" i="5"/>
  <c r="BK236" i="5"/>
  <c r="J213" i="5"/>
  <c r="BK185" i="5"/>
  <c r="BK149" i="5"/>
  <c r="BK105" i="5"/>
  <c r="J230" i="5"/>
  <c r="BK200" i="5"/>
  <c r="J162" i="5"/>
  <c r="BK137" i="5"/>
  <c r="BK113" i="5"/>
  <c r="J244" i="5"/>
  <c r="BK198" i="5"/>
  <c r="BK164" i="5"/>
  <c r="BK151" i="5"/>
  <c r="BK126" i="5"/>
  <c r="J239" i="5"/>
  <c r="BK220" i="5"/>
  <c r="J211" i="5"/>
  <c r="J143" i="5"/>
  <c r="BK318" i="6"/>
  <c r="BK274" i="6"/>
  <c r="BK219" i="6"/>
  <c r="J124" i="6"/>
  <c r="J332" i="6"/>
  <c r="BK291" i="6"/>
  <c r="J230" i="6"/>
  <c r="BK168" i="6"/>
  <c r="J107" i="6"/>
  <c r="BK264" i="6"/>
  <c r="J185" i="6"/>
  <c r="BK93" i="6"/>
  <c r="BK245" i="6"/>
  <c r="BK178" i="6"/>
  <c r="BK315" i="6"/>
  <c r="BK243" i="6"/>
  <c r="BK191" i="6"/>
  <c r="J148" i="6"/>
  <c r="BK336" i="6"/>
  <c r="BK218" i="6"/>
  <c r="BK124" i="6"/>
  <c r="J291" i="6"/>
  <c r="J249" i="6"/>
  <c r="BK156" i="6"/>
  <c r="J336" i="6"/>
  <c r="BK278" i="6"/>
  <c r="BK249" i="6"/>
  <c r="BK177" i="6"/>
  <c r="BK116" i="6"/>
  <c r="BK85" i="7"/>
  <c r="BK101" i="7"/>
  <c r="J95" i="7"/>
  <c r="J102" i="7"/>
  <c r="J99" i="7"/>
  <c r="BK95" i="7"/>
  <c r="BK91" i="7"/>
  <c r="J85" i="7"/>
  <c r="BK98" i="7"/>
  <c r="BK92" i="7"/>
  <c r="J94" i="7"/>
  <c r="BK93" i="7"/>
  <c r="J88" i="7"/>
  <c r="BK88" i="7"/>
  <c r="BK87" i="7"/>
  <c r="BK86" i="8"/>
  <c r="BK88" i="8"/>
  <c r="J92" i="8"/>
  <c r="J91" i="8"/>
  <c r="BK90" i="8"/>
  <c r="BK92" i="8"/>
  <c r="J88" i="8"/>
  <c r="BK91" i="8"/>
  <c r="J90" i="8"/>
  <c r="J86" i="8"/>
  <c r="BK118" i="2" l="1"/>
  <c r="J118" i="2" s="1"/>
  <c r="J63" i="2" s="1"/>
  <c r="P139" i="2"/>
  <c r="BK90" i="3"/>
  <c r="J90" i="3" s="1"/>
  <c r="J61" i="3" s="1"/>
  <c r="T98" i="3"/>
  <c r="T86" i="4"/>
  <c r="P112" i="4"/>
  <c r="P126" i="4"/>
  <c r="BK103" i="5"/>
  <c r="J103" i="5"/>
  <c r="J60" i="5"/>
  <c r="R124" i="5"/>
  <c r="R139" i="5"/>
  <c r="R159" i="5"/>
  <c r="BK181" i="5"/>
  <c r="J181" i="5"/>
  <c r="J72" i="5" s="1"/>
  <c r="BK212" i="5"/>
  <c r="J212" i="5"/>
  <c r="J78" i="5"/>
  <c r="P215" i="5"/>
  <c r="P233" i="5"/>
  <c r="T91" i="6"/>
  <c r="P175" i="6"/>
  <c r="R244" i="6"/>
  <c r="R100" i="7"/>
  <c r="R97" i="7"/>
  <c r="BK89" i="2"/>
  <c r="BK88" i="2" s="1"/>
  <c r="J88" i="2" s="1"/>
  <c r="J60" i="2" s="1"/>
  <c r="J89" i="2"/>
  <c r="J61" i="2" s="1"/>
  <c r="R118" i="2"/>
  <c r="R139" i="2"/>
  <c r="P90" i="3"/>
  <c r="T92" i="4"/>
  <c r="T117" i="4"/>
  <c r="T123" i="4"/>
  <c r="T103" i="5"/>
  <c r="T124" i="5"/>
  <c r="BK139" i="5"/>
  <c r="J139" i="5"/>
  <c r="J64" i="5" s="1"/>
  <c r="BK159" i="5"/>
  <c r="J159" i="5"/>
  <c r="J66" i="5"/>
  <c r="BK173" i="5"/>
  <c r="J173" i="5" s="1"/>
  <c r="J70" i="5" s="1"/>
  <c r="BK177" i="5"/>
  <c r="J177" i="5" s="1"/>
  <c r="J71" i="5" s="1"/>
  <c r="P201" i="5"/>
  <c r="P212" i="5"/>
  <c r="T224" i="5"/>
  <c r="R240" i="5"/>
  <c r="R167" i="6"/>
  <c r="T206" i="6"/>
  <c r="BK244" i="6"/>
  <c r="J244" i="6"/>
  <c r="J67" i="6"/>
  <c r="P90" i="7"/>
  <c r="P84" i="7"/>
  <c r="P83" i="7" s="1"/>
  <c r="AU60" i="1" s="1"/>
  <c r="P129" i="2"/>
  <c r="T148" i="2"/>
  <c r="T147" i="2"/>
  <c r="BK84" i="3"/>
  <c r="J84" i="3" s="1"/>
  <c r="J60" i="3" s="1"/>
  <c r="BK98" i="3"/>
  <c r="J98" i="3" s="1"/>
  <c r="J63" i="3" s="1"/>
  <c r="BK86" i="4"/>
  <c r="J86" i="4"/>
  <c r="J60" i="4"/>
  <c r="BK112" i="4"/>
  <c r="J112" i="4"/>
  <c r="J62" i="4" s="1"/>
  <c r="BK126" i="4"/>
  <c r="J126" i="4"/>
  <c r="J65" i="4" s="1"/>
  <c r="BK118" i="5"/>
  <c r="J118" i="5"/>
  <c r="J61" i="5"/>
  <c r="BK129" i="5"/>
  <c r="J129" i="5" s="1"/>
  <c r="J63" i="5" s="1"/>
  <c r="BK150" i="5"/>
  <c r="J150" i="5" s="1"/>
  <c r="J65" i="5" s="1"/>
  <c r="BK166" i="5"/>
  <c r="J166" i="5"/>
  <c r="J67" i="5"/>
  <c r="P181" i="5"/>
  <c r="BK224" i="5"/>
  <c r="J224" i="5"/>
  <c r="J80" i="5" s="1"/>
  <c r="BK240" i="5"/>
  <c r="J240" i="5"/>
  <c r="J82" i="5"/>
  <c r="T167" i="6"/>
  <c r="P206" i="6"/>
  <c r="T241" i="6"/>
  <c r="BK298" i="6"/>
  <c r="J298" i="6" s="1"/>
  <c r="J68" i="6" s="1"/>
  <c r="P100" i="7"/>
  <c r="P97" i="7"/>
  <c r="T89" i="2"/>
  <c r="R129" i="2"/>
  <c r="R148" i="2"/>
  <c r="R147" i="2"/>
  <c r="T84" i="3"/>
  <c r="P86" i="4"/>
  <c r="R112" i="4"/>
  <c r="R126" i="4"/>
  <c r="P118" i="5"/>
  <c r="P129" i="5"/>
  <c r="P150" i="5"/>
  <c r="P166" i="5"/>
  <c r="T173" i="5"/>
  <c r="P177" i="5"/>
  <c r="R201" i="5"/>
  <c r="BK215" i="5"/>
  <c r="J215" i="5"/>
  <c r="J79" i="5" s="1"/>
  <c r="BK233" i="5"/>
  <c r="J233" i="5"/>
  <c r="J81" i="5" s="1"/>
  <c r="R91" i="6"/>
  <c r="BK175" i="6"/>
  <c r="J175" i="6"/>
  <c r="J63" i="6"/>
  <c r="P244" i="6"/>
  <c r="BK100" i="7"/>
  <c r="J100" i="7"/>
  <c r="J63" i="7" s="1"/>
  <c r="T118" i="2"/>
  <c r="T139" i="2"/>
  <c r="T90" i="3"/>
  <c r="BK92" i="4"/>
  <c r="J92" i="4" s="1"/>
  <c r="J61" i="4" s="1"/>
  <c r="BK117" i="4"/>
  <c r="J117" i="4" s="1"/>
  <c r="J63" i="4" s="1"/>
  <c r="T126" i="4"/>
  <c r="P103" i="5"/>
  <c r="P124" i="5"/>
  <c r="P139" i="5"/>
  <c r="P159" i="5"/>
  <c r="T181" i="5"/>
  <c r="R212" i="5"/>
  <c r="R224" i="5"/>
  <c r="T240" i="5"/>
  <c r="BK91" i="6"/>
  <c r="BK90" i="6" s="1"/>
  <c r="J90" i="6" s="1"/>
  <c r="J60" i="6" s="1"/>
  <c r="J91" i="6"/>
  <c r="J61" i="6" s="1"/>
  <c r="T175" i="6"/>
  <c r="P241" i="6"/>
  <c r="R298" i="6"/>
  <c r="R90" i="7"/>
  <c r="R84" i="7"/>
  <c r="R83" i="7"/>
  <c r="BK89" i="8"/>
  <c r="J89" i="8" s="1"/>
  <c r="J63" i="8" s="1"/>
  <c r="T129" i="2"/>
  <c r="P148" i="2"/>
  <c r="P147" i="2"/>
  <c r="R90" i="3"/>
  <c r="P92" i="4"/>
  <c r="P117" i="4"/>
  <c r="R123" i="4"/>
  <c r="R103" i="5"/>
  <c r="BK124" i="5"/>
  <c r="J124" i="5" s="1"/>
  <c r="J62" i="5" s="1"/>
  <c r="T139" i="5"/>
  <c r="T159" i="5"/>
  <c r="R181" i="5"/>
  <c r="R215" i="5"/>
  <c r="R233" i="5"/>
  <c r="P91" i="6"/>
  <c r="R175" i="6"/>
  <c r="BK241" i="6"/>
  <c r="J241" i="6"/>
  <c r="J66" i="6"/>
  <c r="T298" i="6"/>
  <c r="T100" i="7"/>
  <c r="T97" i="7" s="1"/>
  <c r="P89" i="8"/>
  <c r="P84" i="8" s="1"/>
  <c r="P83" i="8" s="1"/>
  <c r="AU61" i="1" s="1"/>
  <c r="P89" i="2"/>
  <c r="BK129" i="2"/>
  <c r="J129" i="2" s="1"/>
  <c r="J64" i="2" s="1"/>
  <c r="BK148" i="2"/>
  <c r="J148" i="2" s="1"/>
  <c r="J67" i="2" s="1"/>
  <c r="P84" i="3"/>
  <c r="P98" i="3"/>
  <c r="R92" i="4"/>
  <c r="R117" i="4"/>
  <c r="P123" i="4"/>
  <c r="R118" i="5"/>
  <c r="R129" i="5"/>
  <c r="R150" i="5"/>
  <c r="R166" i="5"/>
  <c r="P173" i="5"/>
  <c r="T177" i="5"/>
  <c r="BK201" i="5"/>
  <c r="J201" i="5" s="1"/>
  <c r="J75" i="5" s="1"/>
  <c r="T212" i="5"/>
  <c r="T215" i="5"/>
  <c r="T233" i="5"/>
  <c r="BK167" i="6"/>
  <c r="J167" i="6" s="1"/>
  <c r="J62" i="6" s="1"/>
  <c r="BK206" i="6"/>
  <c r="J206" i="6"/>
  <c r="J65" i="6"/>
  <c r="T244" i="6"/>
  <c r="T90" i="7"/>
  <c r="T84" i="7" s="1"/>
  <c r="T83" i="7" s="1"/>
  <c r="R89" i="8"/>
  <c r="R84" i="8" s="1"/>
  <c r="R83" i="8" s="1"/>
  <c r="R89" i="2"/>
  <c r="R88" i="2"/>
  <c r="R87" i="2"/>
  <c r="P118" i="2"/>
  <c r="BK139" i="2"/>
  <c r="J139" i="2"/>
  <c r="J65" i="2" s="1"/>
  <c r="R84" i="3"/>
  <c r="R98" i="3"/>
  <c r="R86" i="4"/>
  <c r="T112" i="4"/>
  <c r="BK123" i="4"/>
  <c r="J123" i="4"/>
  <c r="J64" i="4" s="1"/>
  <c r="T118" i="5"/>
  <c r="T129" i="5"/>
  <c r="T150" i="5"/>
  <c r="T166" i="5"/>
  <c r="R173" i="5"/>
  <c r="R177" i="5"/>
  <c r="T201" i="5"/>
  <c r="P224" i="5"/>
  <c r="P240" i="5"/>
  <c r="P167" i="6"/>
  <c r="R206" i="6"/>
  <c r="R241" i="6"/>
  <c r="P298" i="6"/>
  <c r="BK90" i="7"/>
  <c r="J90" i="7"/>
  <c r="J61" i="7" s="1"/>
  <c r="T89" i="8"/>
  <c r="T84" i="8"/>
  <c r="T83" i="8"/>
  <c r="BK169" i="5"/>
  <c r="J169" i="5" s="1"/>
  <c r="J68" i="5" s="1"/>
  <c r="BK197" i="5"/>
  <c r="J197" i="5" s="1"/>
  <c r="J73" i="5" s="1"/>
  <c r="BK199" i="5"/>
  <c r="J199" i="5"/>
  <c r="J74" i="5"/>
  <c r="BK84" i="7"/>
  <c r="BK95" i="3"/>
  <c r="J95" i="3" s="1"/>
  <c r="J62" i="3" s="1"/>
  <c r="BK113" i="2"/>
  <c r="J113" i="2"/>
  <c r="J62" i="2"/>
  <c r="BK208" i="5"/>
  <c r="J208" i="5" s="1"/>
  <c r="J76" i="5" s="1"/>
  <c r="BK197" i="6"/>
  <c r="J197" i="6" s="1"/>
  <c r="J64" i="6" s="1"/>
  <c r="BK340" i="6"/>
  <c r="J340" i="6"/>
  <c r="J69" i="6"/>
  <c r="BK87" i="8"/>
  <c r="J87" i="8" s="1"/>
  <c r="J62" i="8" s="1"/>
  <c r="BK171" i="5"/>
  <c r="J171" i="5"/>
  <c r="J69" i="5"/>
  <c r="BK210" i="5"/>
  <c r="J210" i="5"/>
  <c r="J77" i="5" s="1"/>
  <c r="BK85" i="8"/>
  <c r="J85" i="8"/>
  <c r="J61" i="8" s="1"/>
  <c r="F54" i="8"/>
  <c r="J84" i="7"/>
  <c r="J60" i="7"/>
  <c r="J55" i="8"/>
  <c r="BK97" i="7"/>
  <c r="J97" i="7" s="1"/>
  <c r="J62" i="7" s="1"/>
  <c r="F55" i="8"/>
  <c r="E73" i="8"/>
  <c r="J77" i="8"/>
  <c r="BF88" i="8"/>
  <c r="BF92" i="8"/>
  <c r="BF91" i="8"/>
  <c r="J54" i="8"/>
  <c r="BF86" i="8"/>
  <c r="BF90" i="8"/>
  <c r="J54" i="7"/>
  <c r="J77" i="7"/>
  <c r="J80" i="7"/>
  <c r="BF92" i="7"/>
  <c r="BF95" i="7"/>
  <c r="F54" i="7"/>
  <c r="BF85" i="7"/>
  <c r="BF96" i="7"/>
  <c r="F80" i="7"/>
  <c r="BF88" i="7"/>
  <c r="BF89" i="7"/>
  <c r="BF94" i="7"/>
  <c r="BF102" i="7"/>
  <c r="BF93" i="7"/>
  <c r="BF99" i="7"/>
  <c r="BF101" i="7"/>
  <c r="E48" i="7"/>
  <c r="BF98" i="7"/>
  <c r="BF86" i="7"/>
  <c r="BF87" i="7"/>
  <c r="BF91" i="7"/>
  <c r="E48" i="6"/>
  <c r="J86" i="6"/>
  <c r="BF97" i="6"/>
  <c r="BF101" i="6"/>
  <c r="BF194" i="6"/>
  <c r="BF210" i="6"/>
  <c r="BF222" i="6"/>
  <c r="BF223" i="6"/>
  <c r="BF235" i="6"/>
  <c r="BF315" i="6"/>
  <c r="BF341" i="6"/>
  <c r="F55" i="6"/>
  <c r="BF94" i="6"/>
  <c r="BF116" i="6"/>
  <c r="BF140" i="6"/>
  <c r="BF181" i="6"/>
  <c r="BF230" i="6"/>
  <c r="BF231" i="6"/>
  <c r="BF232" i="6"/>
  <c r="BF278" i="6"/>
  <c r="BF281" i="6"/>
  <c r="BF308" i="6"/>
  <c r="BF176" i="6"/>
  <c r="BF185" i="6"/>
  <c r="BF242" i="6"/>
  <c r="BF245" i="6"/>
  <c r="BF248" i="6"/>
  <c r="BF257" i="6"/>
  <c r="BF273" i="6"/>
  <c r="BF291" i="6"/>
  <c r="BF312" i="6"/>
  <c r="BF318" i="6"/>
  <c r="BF107" i="6"/>
  <c r="BF119" i="6"/>
  <c r="BF151" i="6"/>
  <c r="BF177" i="6"/>
  <c r="BF178" i="6"/>
  <c r="BF198" i="6"/>
  <c r="BF218" i="6"/>
  <c r="BF219" i="6"/>
  <c r="BF249" i="6"/>
  <c r="BF274" i="6"/>
  <c r="BF321" i="6"/>
  <c r="BF325" i="6"/>
  <c r="F54" i="6"/>
  <c r="BF92" i="6"/>
  <c r="BF102" i="6"/>
  <c r="BF114" i="6"/>
  <c r="BF139" i="6"/>
  <c r="BF148" i="6"/>
  <c r="BF156" i="6"/>
  <c r="BF264" i="6"/>
  <c r="BF284" i="6"/>
  <c r="BF299" i="6"/>
  <c r="BF336" i="6"/>
  <c r="J52" i="6"/>
  <c r="BF124" i="6"/>
  <c r="BF135" i="6"/>
  <c r="BF154" i="6"/>
  <c r="BF168" i="6"/>
  <c r="BF188" i="6"/>
  <c r="BF191" i="6"/>
  <c r="BF207" i="6"/>
  <c r="BF217" i="6"/>
  <c r="BF240" i="6"/>
  <c r="BF243" i="6"/>
  <c r="BF272" i="6"/>
  <c r="BF275" i="6"/>
  <c r="BF305" i="6"/>
  <c r="BF332" i="6"/>
  <c r="J54" i="6"/>
  <c r="BF93" i="6"/>
  <c r="BF111" i="6"/>
  <c r="BF129" i="6"/>
  <c r="BF144" i="6"/>
  <c r="BF239" i="6"/>
  <c r="BF253" i="6"/>
  <c r="BF261" i="6"/>
  <c r="BF267" i="6"/>
  <c r="BF324" i="6"/>
  <c r="BF115" i="6"/>
  <c r="BF172" i="6"/>
  <c r="BF250" i="6"/>
  <c r="BF260" i="6"/>
  <c r="BF287" i="6"/>
  <c r="BF294" i="6"/>
  <c r="BF104" i="5"/>
  <c r="BF108" i="5"/>
  <c r="BF109" i="5"/>
  <c r="BF111" i="5"/>
  <c r="BF117" i="5"/>
  <c r="BF123" i="5"/>
  <c r="BF126" i="5"/>
  <c r="BF147" i="5"/>
  <c r="BF153" i="5"/>
  <c r="BF155" i="5"/>
  <c r="BF160" i="5"/>
  <c r="BF162" i="5"/>
  <c r="BF167" i="5"/>
  <c r="BF172" i="5"/>
  <c r="BF190" i="5"/>
  <c r="BF191" i="5"/>
  <c r="BF195" i="5"/>
  <c r="BF198" i="5"/>
  <c r="BF203" i="5"/>
  <c r="BF206" i="5"/>
  <c r="BF207" i="5"/>
  <c r="BF229" i="5"/>
  <c r="BF230" i="5"/>
  <c r="BF231" i="5"/>
  <c r="BF243" i="5"/>
  <c r="F55" i="5"/>
  <c r="J98" i="5"/>
  <c r="BF107" i="5"/>
  <c r="BF110" i="5"/>
  <c r="BF113" i="5"/>
  <c r="BF134" i="5"/>
  <c r="BF142" i="5"/>
  <c r="BF148" i="5"/>
  <c r="BF168" i="5"/>
  <c r="BF170" i="5"/>
  <c r="BF184" i="5"/>
  <c r="BF187" i="5"/>
  <c r="BF188" i="5"/>
  <c r="BF205" i="5"/>
  <c r="BF225" i="5"/>
  <c r="BF228" i="5"/>
  <c r="BF236" i="5"/>
  <c r="BF242" i="5"/>
  <c r="E48" i="5"/>
  <c r="J55" i="5"/>
  <c r="BF121" i="5"/>
  <c r="BF125" i="5"/>
  <c r="BF130" i="5"/>
  <c r="BF140" i="5"/>
  <c r="BF144" i="5"/>
  <c r="BF149" i="5"/>
  <c r="BF157" i="5"/>
  <c r="BF193" i="5"/>
  <c r="BF194" i="5"/>
  <c r="BF196" i="5"/>
  <c r="BF211" i="5"/>
  <c r="BF218" i="5"/>
  <c r="BF227" i="5"/>
  <c r="BF232" i="5"/>
  <c r="BF244" i="5"/>
  <c r="F54" i="5"/>
  <c r="BF106" i="5"/>
  <c r="BF120" i="5"/>
  <c r="BF122" i="5"/>
  <c r="BF131" i="5"/>
  <c r="BF136" i="5"/>
  <c r="BF137" i="5"/>
  <c r="BF138" i="5"/>
  <c r="BF141" i="5"/>
  <c r="BF146" i="5"/>
  <c r="BF151" i="5"/>
  <c r="BF154" i="5"/>
  <c r="BF156" i="5"/>
  <c r="BF158" i="5"/>
  <c r="BF161" i="5"/>
  <c r="BF163" i="5"/>
  <c r="BF186" i="5"/>
  <c r="BF189" i="5"/>
  <c r="BF202" i="5"/>
  <c r="BF204" i="5"/>
  <c r="BF219" i="5"/>
  <c r="BF222" i="5"/>
  <c r="BF237" i="5"/>
  <c r="BF105" i="5"/>
  <c r="BF115" i="5"/>
  <c r="BF119" i="5"/>
  <c r="BF178" i="5"/>
  <c r="BF179" i="5"/>
  <c r="BF182" i="5"/>
  <c r="J52" i="5"/>
  <c r="BF114" i="5"/>
  <c r="BF127" i="5"/>
  <c r="BF135" i="5"/>
  <c r="BF145" i="5"/>
  <c r="BF174" i="5"/>
  <c r="BF175" i="5"/>
  <c r="BF192" i="5"/>
  <c r="BF214" i="5"/>
  <c r="BF217" i="5"/>
  <c r="BF221" i="5"/>
  <c r="BF239" i="5"/>
  <c r="BF112" i="5"/>
  <c r="BF116" i="5"/>
  <c r="BF132" i="5"/>
  <c r="BF164" i="5"/>
  <c r="BF165" i="5"/>
  <c r="BF176" i="5"/>
  <c r="BF200" i="5"/>
  <c r="BF209" i="5"/>
  <c r="BF216" i="5"/>
  <c r="BF220" i="5"/>
  <c r="BF226" i="5"/>
  <c r="BF241" i="5"/>
  <c r="BF128" i="5"/>
  <c r="BF133" i="5"/>
  <c r="BF143" i="5"/>
  <c r="BF152" i="5"/>
  <c r="BF180" i="5"/>
  <c r="BF183" i="5"/>
  <c r="BF185" i="5"/>
  <c r="BF213" i="5"/>
  <c r="BF223" i="5"/>
  <c r="BF234" i="5"/>
  <c r="BF235" i="5"/>
  <c r="BF238" i="5"/>
  <c r="J54" i="4"/>
  <c r="J79" i="4"/>
  <c r="BF88" i="4"/>
  <c r="BF90" i="4"/>
  <c r="BF91" i="4"/>
  <c r="BF102" i="4"/>
  <c r="BF111" i="4"/>
  <c r="F81" i="4"/>
  <c r="BF100" i="4"/>
  <c r="BF103" i="4"/>
  <c r="BF113" i="4"/>
  <c r="BF114" i="4"/>
  <c r="BF115" i="4"/>
  <c r="BF125" i="4"/>
  <c r="BF127" i="4"/>
  <c r="BF94" i="4"/>
  <c r="BF95" i="4"/>
  <c r="BF97" i="4"/>
  <c r="BF116" i="4"/>
  <c r="BF119" i="4"/>
  <c r="BF120" i="4"/>
  <c r="BF121" i="4"/>
  <c r="BF122" i="4"/>
  <c r="J82" i="4"/>
  <c r="BF93" i="4"/>
  <c r="BF104" i="4"/>
  <c r="BF124" i="4"/>
  <c r="F82" i="4"/>
  <c r="BF96" i="4"/>
  <c r="BF99" i="4"/>
  <c r="BF106" i="4"/>
  <c r="BF132" i="4"/>
  <c r="BF133" i="4"/>
  <c r="E75" i="4"/>
  <c r="BF87" i="4"/>
  <c r="BF89" i="4"/>
  <c r="BF98" i="4"/>
  <c r="BF105" i="4"/>
  <c r="BF118" i="4"/>
  <c r="BF134" i="4"/>
  <c r="BF107" i="4"/>
  <c r="BF108" i="4"/>
  <c r="BF109" i="4"/>
  <c r="BF110" i="4"/>
  <c r="BF128" i="4"/>
  <c r="BF129" i="4"/>
  <c r="BF130" i="4"/>
  <c r="BF131" i="4"/>
  <c r="BF135" i="4"/>
  <c r="BF136" i="4"/>
  <c r="BF101" i="4"/>
  <c r="F55" i="3"/>
  <c r="J79" i="3"/>
  <c r="BF85" i="3"/>
  <c r="F54" i="3"/>
  <c r="BF86" i="3"/>
  <c r="BF93" i="3"/>
  <c r="BK147" i="2"/>
  <c r="J147" i="2" s="1"/>
  <c r="J66" i="2" s="1"/>
  <c r="J55" i="3"/>
  <c r="BF101" i="3"/>
  <c r="E48" i="3"/>
  <c r="BF96" i="3"/>
  <c r="BF99" i="3"/>
  <c r="BF88" i="3"/>
  <c r="BF91" i="3"/>
  <c r="BF122" i="2"/>
  <c r="E77" i="2"/>
  <c r="J84" i="2"/>
  <c r="BF90" i="2"/>
  <c r="F83" i="2"/>
  <c r="BF110" i="2"/>
  <c r="BF145" i="2"/>
  <c r="J52" i="2"/>
  <c r="BF93" i="2"/>
  <c r="BF103" i="2"/>
  <c r="BF100" i="2"/>
  <c r="BF114" i="2"/>
  <c r="J54" i="2"/>
  <c r="BF97" i="2"/>
  <c r="BF108" i="2"/>
  <c r="BF124" i="2"/>
  <c r="BF127" i="2"/>
  <c r="BF140" i="2"/>
  <c r="BF151" i="2"/>
  <c r="F55" i="2"/>
  <c r="BF106" i="2"/>
  <c r="BF119" i="2"/>
  <c r="BF123" i="2"/>
  <c r="BF125" i="2"/>
  <c r="BF126" i="2"/>
  <c r="BF128" i="2"/>
  <c r="BF130" i="2"/>
  <c r="BF131" i="2"/>
  <c r="BF132" i="2"/>
  <c r="BF142" i="2"/>
  <c r="BF149" i="2"/>
  <c r="BF150" i="2"/>
  <c r="F36" i="2"/>
  <c r="BC55" i="1"/>
  <c r="F37" i="4"/>
  <c r="BD57" i="1" s="1"/>
  <c r="F37" i="6"/>
  <c r="BD59" i="1"/>
  <c r="F37" i="8"/>
  <c r="BD61" i="1" s="1"/>
  <c r="F37" i="2"/>
  <c r="BD55" i="1"/>
  <c r="F33" i="5"/>
  <c r="AZ58" i="1" s="1"/>
  <c r="F35" i="6"/>
  <c r="BB59" i="1"/>
  <c r="F33" i="2"/>
  <c r="AZ55" i="1" s="1"/>
  <c r="J33" i="5"/>
  <c r="AV58" i="1"/>
  <c r="F36" i="6"/>
  <c r="BC59" i="1" s="1"/>
  <c r="J33" i="2"/>
  <c r="AV55" i="1"/>
  <c r="F35" i="5"/>
  <c r="BB58" i="1" s="1"/>
  <c r="F33" i="7"/>
  <c r="AZ60" i="1"/>
  <c r="F36" i="7"/>
  <c r="BC60" i="1" s="1"/>
  <c r="F35" i="2"/>
  <c r="BB55" i="1" s="1"/>
  <c r="F36" i="4"/>
  <c r="BC57" i="1"/>
  <c r="J33" i="6"/>
  <c r="AV59" i="1"/>
  <c r="J33" i="8"/>
  <c r="AV61" i="1" s="1"/>
  <c r="F33" i="3"/>
  <c r="AZ56" i="1" s="1"/>
  <c r="F33" i="4"/>
  <c r="AZ57" i="1"/>
  <c r="F36" i="5"/>
  <c r="BC58" i="1"/>
  <c r="J33" i="7"/>
  <c r="AV60" i="1" s="1"/>
  <c r="F35" i="7"/>
  <c r="BB60" i="1" s="1"/>
  <c r="F35" i="3"/>
  <c r="BB56" i="1" s="1"/>
  <c r="J33" i="3"/>
  <c r="AV56" i="1" s="1"/>
  <c r="J33" i="4"/>
  <c r="AV57" i="1" s="1"/>
  <c r="F33" i="6"/>
  <c r="AZ59" i="1"/>
  <c r="F35" i="8"/>
  <c r="BB61" i="1"/>
  <c r="F33" i="8"/>
  <c r="AZ61" i="1" s="1"/>
  <c r="F37" i="3"/>
  <c r="BD56" i="1" s="1"/>
  <c r="F36" i="3"/>
  <c r="BC56" i="1" s="1"/>
  <c r="F35" i="4"/>
  <c r="BB57" i="1"/>
  <c r="F37" i="5"/>
  <c r="BD58" i="1" s="1"/>
  <c r="F37" i="7"/>
  <c r="BD60" i="1"/>
  <c r="F36" i="8"/>
  <c r="BC61" i="1"/>
  <c r="P83" i="3" l="1"/>
  <c r="AU56" i="1" s="1"/>
  <c r="R83" i="3"/>
  <c r="BK83" i="3"/>
  <c r="J83" i="3" s="1"/>
  <c r="J59" i="3" s="1"/>
  <c r="BK102" i="5"/>
  <c r="J102" i="5" s="1"/>
  <c r="J30" i="5" s="1"/>
  <c r="BK85" i="4"/>
  <c r="J85" i="4" s="1"/>
  <c r="J30" i="4" s="1"/>
  <c r="P90" i="6"/>
  <c r="P89" i="6"/>
  <c r="AU59" i="1" s="1"/>
  <c r="R90" i="6"/>
  <c r="R89" i="6"/>
  <c r="T102" i="5"/>
  <c r="T83" i="3"/>
  <c r="R102" i="5"/>
  <c r="T90" i="6"/>
  <c r="T89" i="6"/>
  <c r="R85" i="4"/>
  <c r="P85" i="4"/>
  <c r="AU57" i="1"/>
  <c r="T85" i="4"/>
  <c r="P102" i="5"/>
  <c r="AU58" i="1"/>
  <c r="P88" i="2"/>
  <c r="P87" i="2" s="1"/>
  <c r="AU55" i="1" s="1"/>
  <c r="T88" i="2"/>
  <c r="T87" i="2"/>
  <c r="BK84" i="8"/>
  <c r="J84" i="8" s="1"/>
  <c r="J60" i="8" s="1"/>
  <c r="BK83" i="7"/>
  <c r="J83" i="7" s="1"/>
  <c r="J59" i="7" s="1"/>
  <c r="BK89" i="6"/>
  <c r="J89" i="6"/>
  <c r="J30" i="6" s="1"/>
  <c r="AG59" i="1" s="1"/>
  <c r="AG58" i="1"/>
  <c r="J59" i="5"/>
  <c r="AG57" i="1"/>
  <c r="J59" i="4"/>
  <c r="BK87" i="2"/>
  <c r="J87" i="2"/>
  <c r="J59" i="2"/>
  <c r="F34" i="2"/>
  <c r="BA55" i="1" s="1"/>
  <c r="J34" i="6"/>
  <c r="AW59" i="1"/>
  <c r="AT59" i="1" s="1"/>
  <c r="J34" i="4"/>
  <c r="AW57" i="1"/>
  <c r="AT57" i="1" s="1"/>
  <c r="AZ54" i="1"/>
  <c r="AV54" i="1" s="1"/>
  <c r="AK29" i="1" s="1"/>
  <c r="J34" i="8"/>
  <c r="AW61" i="1"/>
  <c r="AT61" i="1"/>
  <c r="J34" i="2"/>
  <c r="AW55" i="1" s="1"/>
  <c r="AT55" i="1" s="1"/>
  <c r="F34" i="7"/>
  <c r="BA60" i="1"/>
  <c r="BD54" i="1"/>
  <c r="W33" i="1" s="1"/>
  <c r="F34" i="3"/>
  <c r="BA56" i="1" s="1"/>
  <c r="J34" i="5"/>
  <c r="AW58" i="1" s="1"/>
  <c r="AT58" i="1" s="1"/>
  <c r="AN58" i="1" s="1"/>
  <c r="J34" i="3"/>
  <c r="AW56" i="1" s="1"/>
  <c r="AT56" i="1" s="1"/>
  <c r="F34" i="5"/>
  <c r="BA58" i="1" s="1"/>
  <c r="F34" i="4"/>
  <c r="BA57" i="1"/>
  <c r="F34" i="8"/>
  <c r="BA61" i="1"/>
  <c r="BB54" i="1"/>
  <c r="AX54" i="1" s="1"/>
  <c r="F34" i="6"/>
  <c r="BA59" i="1" s="1"/>
  <c r="J34" i="7"/>
  <c r="AW60" i="1"/>
  <c r="AT60" i="1"/>
  <c r="BC54" i="1"/>
  <c r="W32" i="1" s="1"/>
  <c r="J30" i="3" l="1"/>
  <c r="AG56" i="1" s="1"/>
  <c r="AN56" i="1" s="1"/>
  <c r="AN57" i="1"/>
  <c r="BK83" i="8"/>
  <c r="J83" i="8"/>
  <c r="J59" i="8"/>
  <c r="AN59" i="1"/>
  <c r="J59" i="6"/>
  <c r="J39" i="6"/>
  <c r="J39" i="5"/>
  <c r="J39" i="4"/>
  <c r="AU54" i="1"/>
  <c r="J30" i="2"/>
  <c r="AG55" i="1" s="1"/>
  <c r="AY54" i="1"/>
  <c r="J30" i="7"/>
  <c r="AG60" i="1" s="1"/>
  <c r="AN60" i="1" s="1"/>
  <c r="W31" i="1"/>
  <c r="W29" i="1"/>
  <c r="BA54" i="1"/>
  <c r="AW54" i="1" s="1"/>
  <c r="AK30" i="1" s="1"/>
  <c r="J39" i="3" l="1"/>
  <c r="J39" i="7"/>
  <c r="J39" i="2"/>
  <c r="AN55" i="1"/>
  <c r="J30" i="8"/>
  <c r="AG61" i="1" s="1"/>
  <c r="AG54" i="1" s="1"/>
  <c r="AK26" i="1" s="1"/>
  <c r="AK35" i="1" s="1"/>
  <c r="AT54" i="1"/>
  <c r="W30" i="1"/>
  <c r="J39" i="8" l="1"/>
  <c r="AN54" i="1"/>
  <c r="AN61" i="1"/>
</calcChain>
</file>

<file path=xl/sharedStrings.xml><?xml version="1.0" encoding="utf-8"?>
<sst xmlns="http://schemas.openxmlformats.org/spreadsheetml/2006/main" count="7396" uniqueCount="1293">
  <si>
    <t>Export Komplet</t>
  </si>
  <si>
    <t>VZ</t>
  </si>
  <si>
    <t>2.0</t>
  </si>
  <si>
    <t/>
  </si>
  <si>
    <t>False</t>
  </si>
  <si>
    <t>{2e7a76f6-3a60-41e5-99b3-fe6def7029fd}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</si>
  <si>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</si>
  <si>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</si>
  <si>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</si>
  <si>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</si>
  <si>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</si>
  <si>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</si>
  <si>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</si>
  <si>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</si>
  <si>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</si>
  <si>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C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</si>
  <si>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</si>
  <si>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</si>
  <si>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Přestavba a rozšíření domova pro seniory Jiráskova č.p.193 Broumov - VENKOVNÍ ÚPRAVY</t>
  </si>
  <si>
    <t>KSO:</t>
  </si>
  <si>
    <t>CC-CZ:</t>
  </si>
  <si>
    <t>Místo:</t>
  </si>
  <si>
    <t xml:space="preserve"> </t>
  </si>
  <si>
    <t>Datum:</t>
  </si>
  <si>
    <t>4. 3. 2022</t>
  </si>
  <si>
    <t>Zadavatel:</t>
  </si>
  <si>
    <t>IČ:</t>
  </si>
  <si>
    <t>Město Broumov, třída Masarykova 239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</si>
  <si>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</si>
  <si>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</si>
  <si>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</si>
  <si>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</si>
  <si>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</si>
  <si>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</si>
  <si>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</si>
  <si>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www.podminky.urs.cz.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</si>
  <si>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</si>
  <si>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</si>
  <si>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</si>
  <si>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</si>
  <si>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</si>
  <si>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</si>
  <si>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</si>
  <si>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</si>
  <si>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</si>
  <si>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</si>
  <si>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</si>
  <si>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</si>
  <si>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</si>
  <si>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</si>
  <si>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</si>
  <si>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</si>
  <si>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</si>
  <si>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</si>
  <si>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</si>
  <si>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</si>
  <si>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</si>
  <si>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</si>
  <si>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</si>
  <si>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</si>
  <si>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</si>
  <si>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</si>
  <si>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</si>
  <si>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</si>
  <si>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</si>
  <si>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</si>
  <si>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</si>
  <si>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</si>
  <si>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</si>
  <si>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</si>
  <si>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</si>
  <si>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</si>
  <si>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</si>
  <si>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</si>
  <si>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</si>
  <si>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D.1.1</t>
  </si>
  <si>
    <t>Stavební část</t>
  </si>
  <si>
    <t>STA</t>
  </si>
  <si>
    <t>1</t>
  </si>
  <si>
    <t>{226678d4-df6f-408a-80f9-f4f57b68d541}</t>
  </si>
  <si>
    <t>D.1.8</t>
  </si>
  <si>
    <t>Elektroinstalace-silnoproud</t>
  </si>
  <si>
    <t>{57b3f196-873b-4840-96a8-d40e9a9fdcdb}</t>
  </si>
  <si>
    <t>D.1.11</t>
  </si>
  <si>
    <t>Komunikace a zpevněné plochy</t>
  </si>
  <si>
    <t>{236fef15-2f0b-40f2-be80-7d25f7b1a163}</t>
  </si>
  <si>
    <t>D.1.13</t>
  </si>
  <si>
    <t>Sadové úpravy</t>
  </si>
  <si>
    <t>{0743463a-4c6e-40da-8b26-71bfa4426e6e}</t>
  </si>
  <si>
    <t>D.1.14</t>
  </si>
  <si>
    <t>Venkovní parkoviště</t>
  </si>
  <si>
    <t>{b9c79b24-a170-428c-a24c-f891a14982ac}</t>
  </si>
  <si>
    <t>D.2.4</t>
  </si>
  <si>
    <t>Přeložka veřejného osvětlení</t>
  </si>
  <si>
    <t>{e012d485-d52d-4d78-9034-9838ac663484}</t>
  </si>
  <si>
    <t>VON</t>
  </si>
  <si>
    <t>Vedlejší a ostatní ...</t>
  </si>
  <si>
    <t>{ca158a94-e2e1-43e7-a490-18f25dac398b}</t>
  </si>
  <si>
    <t>KRYCÍ LIST SOUPISU PRACÍ</t>
  </si>
  <si>
    <t>Objekt:</t>
  </si>
  <si>
    <t>D.1.1 - Stavební část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</si>
  <si>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</si>
  <si>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</si>
  <si>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</si>
  <si>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</si>
  <si>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</si>
  <si>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</si>
  <si>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</si>
  <si>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8 - Trubní vedení</t>
  </si>
  <si>
    <t xml:space="preserve">    9 - Ostatní konstrukce a práce, bourání</t>
  </si>
  <si>
    <t xml:space="preserve">    997 - Přesun sutě</t>
  </si>
  <si>
    <t>PSV - Práce a dodávky PSV</t>
  </si>
  <si>
    <t xml:space="preserve">    762 - Konstrukce tesařské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</si>
  <si>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</si>
  <si>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</si>
  <si>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</si>
  <si>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</si>
  <si>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</si>
  <si>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</si>
  <si>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</si>
  <si>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</si>
  <si>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</si>
  <si>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</si>
  <si>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</si>
  <si>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</si>
  <si>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</si>
  <si>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</si>
  <si>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</si>
  <si>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</si>
  <si>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</si>
  <si>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</si>
  <si>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131251104</t>
  </si>
  <si>
    <t>Hloubení nezapažených jam a zářezů strojně s urovnáním dna do předepsaného profilu a spádu v hornině třídy těžitelnosti I skupiny 3 přes 100 do 500 m3</t>
  </si>
  <si>
    <t>m3</t>
  </si>
  <si>
    <t>CS ÚRS 2021 01</t>
  </si>
  <si>
    <t>4</t>
  </si>
  <si>
    <t>2</t>
  </si>
  <si>
    <t>2003351581</t>
  </si>
  <si>
    <t>Online PSC</t>
  </si>
  <si>
    <t>https://podminky.urs.cz/item/CS_URS_2021_01/131251104</t>
  </si>
  <si>
    <t>VV</t>
  </si>
  <si>
    <t>131 + 10 + 25 + 14 + 15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</si>
  <si>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</si>
  <si>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</si>
  <si>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-218803328</t>
  </si>
  <si>
    <t>https://podminky.urs.cz/item/CS_URS_2021_01/162351103</t>
  </si>
  <si>
    <t>na meziskládku a zpět do zásypů</t>
  </si>
  <si>
    <t>35*2</t>
  </si>
  <si>
    <t>3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</si>
  <si>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</si>
  <si>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</si>
  <si>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-643233392</t>
  </si>
  <si>
    <t>https://podminky.urs.cz/item/CS_URS_2021_01/162751117</t>
  </si>
  <si>
    <t>195-35</t>
  </si>
  <si>
    <t>162751119</t>
  </si>
  <si>
    <t xml:space="preserve"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</t>
  </si>
  <si>
    <t>1038219295</t>
  </si>
  <si>
    <t>https://podminky.urs.cz/item/CS_URS_2021_01/162751119</t>
  </si>
  <si>
    <t>160*10</t>
  </si>
  <si>
    <t>5</t>
  </si>
  <si>
    <t>171201221</t>
  </si>
  <si>
    <t>Poplatek za uložení stavebního odpadu na skládce (skládkovné) zeminy a kamení zatříděného do Katalogu odpadů pod kódem 17 05 04</t>
  </si>
  <si>
    <t>t</t>
  </si>
  <si>
    <t>1467989927</t>
  </si>
  <si>
    <t>https://podminky.urs.cz/item/CS_URS_2021_01/171201221</t>
  </si>
  <si>
    <t>160*1,8</t>
  </si>
  <si>
    <t>6</t>
  </si>
  <si>
    <t>171251201</t>
  </si>
  <si>
    <t>Uložení sypaniny na skládky nebo meziskládky bez hutnění s upravením uložené sypaniny do předepsaného tvaru</t>
  </si>
  <si>
    <t>498694550</t>
  </si>
  <si>
    <t>https://podminky.urs.cz/item/CS_URS_2021_01/171251201</t>
  </si>
  <si>
    <t>7</t>
  </si>
  <si>
    <t>167151111</t>
  </si>
  <si>
    <t>Nakládání, skládání a překládání neulehlého výkopku nebo sypaniny strojně nakládání, množství přes 100 m3, z hornin třídy těžitelnosti I, skupiny 1 až 3</t>
  </si>
  <si>
    <t>1460612517</t>
  </si>
  <si>
    <t>https://podminky.urs.cz/item/CS_URS_2021_01/167151111</t>
  </si>
  <si>
    <t>8</t>
  </si>
  <si>
    <t>174151101</t>
  </si>
  <si>
    <t>Zásyp sypaninou z jakékoliv horniny strojně s uložením výkopku ve vrstvách se zhutněním jam, šachet, rýh nebo kolem objektů v těchto vykopávkách</t>
  </si>
  <si>
    <t>-1388387406</t>
  </si>
  <si>
    <t>https://podminky.urs.cz/item/CS_URS_2021_01/174151101</t>
  </si>
  <si>
    <t>10+25</t>
  </si>
  <si>
    <t>Zakládání</t>
  </si>
  <si>
    <t>9</t>
  </si>
  <si>
    <t>213311113</t>
  </si>
  <si>
    <t>Polštáře zhutněné pod základy z kameniva hrubého drceného, frakce 16 - 63 mm</t>
  </si>
  <si>
    <t>865221005</t>
  </si>
  <si>
    <t>https://podminky.urs.cz/item/CS_URS_2021_01/213311113</t>
  </si>
  <si>
    <t>Podsyp pískem (80m2+51,2m2)*0,1m</t>
  </si>
  <si>
    <t>13</t>
  </si>
  <si>
    <t>Trubní vedení</t>
  </si>
  <si>
    <t>10</t>
  </si>
  <si>
    <t>897171114</t>
  </si>
  <si>
    <t>Akumulační boxy z polypropylenu PP pro vsakování dešťových vod pod plochy zatížené osobními automobily o celkovém akumulačním objemu přes 60 do 250 m3</t>
  </si>
  <si>
    <t>1098773134</t>
  </si>
  <si>
    <t>https://podminky.urs.cz/item/CS_URS_2021_01/897171114</t>
  </si>
  <si>
    <t>10*8*1,0 + 8,0*6,4*1,0</t>
  </si>
  <si>
    <t>11</t>
  </si>
  <si>
    <t>8970001</t>
  </si>
  <si>
    <t>Geotextilie na obalení plastových vsakovacích bloků - dodávka a montáž</t>
  </si>
  <si>
    <t>m2</t>
  </si>
  <si>
    <t>1592272872</t>
  </si>
  <si>
    <t>12</t>
  </si>
  <si>
    <t>8990001</t>
  </si>
  <si>
    <t>Lapač tuku pro kuchyně 200 jídel, v šachtě, podzemní provedení - kompletní dodávka a montáž</t>
  </si>
  <si>
    <t>kpl</t>
  </si>
  <si>
    <t>1295408936</t>
  </si>
  <si>
    <t>8990002</t>
  </si>
  <si>
    <t>Nádrž na dešťovou vodu o objemu 20m3 - kompletní dodávka a montáž</t>
  </si>
  <si>
    <t>-298481234</t>
  </si>
  <si>
    <t>14</t>
  </si>
  <si>
    <t>8990003</t>
  </si>
  <si>
    <t>Nádrž na dešťovou vodu o objemu 10m3 - kompletní dodávka a montáž</t>
  </si>
  <si>
    <t>771455397</t>
  </si>
  <si>
    <t>8990004</t>
  </si>
  <si>
    <t>Potrubí PVC KG DN 150 - kompletní dodávka a montáž vč. tvarovek a příslušenství</t>
  </si>
  <si>
    <t>m</t>
  </si>
  <si>
    <t>1350893246</t>
  </si>
  <si>
    <t>16</t>
  </si>
  <si>
    <t>8990005</t>
  </si>
  <si>
    <t>Potrubí PVC KG DN 125 - kompletní dodávka a montáž vč. tvarovek a příslušenství</t>
  </si>
  <si>
    <t>-1870599343</t>
  </si>
  <si>
    <t>17</t>
  </si>
  <si>
    <t>8990006</t>
  </si>
  <si>
    <t>Šachty DN 400 na lomových bodech kanalizace - kompletní dodávka a montáž</t>
  </si>
  <si>
    <t>kus</t>
  </si>
  <si>
    <t>-2087798903</t>
  </si>
  <si>
    <t>Ostatní konstrukce a práce, bourání</t>
  </si>
  <si>
    <t>18</t>
  </si>
  <si>
    <t>93000001</t>
  </si>
  <si>
    <t>Nové oplocení z drátěného pletiva - dodávka a montáž vž základů a zemních prací</t>
  </si>
  <si>
    <t>765989733</t>
  </si>
  <si>
    <t>19</t>
  </si>
  <si>
    <t>93000002</t>
  </si>
  <si>
    <t>Demontáž stávajícího oplocení z drátěného pletiva - vč. odvozu a likvidace suti</t>
  </si>
  <si>
    <t>-1431167087</t>
  </si>
  <si>
    <t>20</t>
  </si>
  <si>
    <t>981011111</t>
  </si>
  <si>
    <t>Demolice budov postupným rozebíráním dřevěných lehkých jednostranně obitých</t>
  </si>
  <si>
    <t>238686474</t>
  </si>
  <si>
    <t>https://podminky.urs.cz/item/CS_URS_2021_01/981011111</t>
  </si>
  <si>
    <t>Demolice dřevěného zahradního altánu 4,0m*4,0m*3,0m</t>
  </si>
  <si>
    <t>4*4*3</t>
  </si>
  <si>
    <t>Demolice dřevěného zahradního altánu 4,0m*6,0m*3,0m</t>
  </si>
  <si>
    <t>4*6*3</t>
  </si>
  <si>
    <t>Součet</t>
  </si>
  <si>
    <t>997</t>
  </si>
  <si>
    <t>Přesun sutě</t>
  </si>
  <si>
    <t>997006512</t>
  </si>
  <si>
    <t>Vodorovná doprava suti na skládku s naložením na dopravní prostředek a složením přes 100 m do 1 km</t>
  </si>
  <si>
    <t>-479181912</t>
  </si>
  <si>
    <t>https://podminky.urs.cz/item/CS_URS_2021_01/997006512</t>
  </si>
  <si>
    <t>22</t>
  </si>
  <si>
    <t>997006519</t>
  </si>
  <si>
    <t>Vodorovná doprava suti na skládku s naložením na dopravní prostředek a složením Příplatek k ceně za každý další i započatý 1 km</t>
  </si>
  <si>
    <t>540191626</t>
  </si>
  <si>
    <t>https://podminky.urs.cz/item/CS_URS_2021_01/997006519</t>
  </si>
  <si>
    <t>4,68*19 'Přepočtené koeficientem množství</t>
  </si>
  <si>
    <t>23</t>
  </si>
  <si>
    <t>997013631</t>
  </si>
  <si>
    <t>Poplatek za uložení stavebního odpadu na skládce (skládkovné) směsného stavebního a demoličního zatříděného do Katalogu odpadů pod kódem 17 09 04</t>
  </si>
  <si>
    <t>930500320</t>
  </si>
  <si>
    <t>https://podminky.urs.cz/item/CS_URS_2021_01/997013631</t>
  </si>
  <si>
    <t>PSV</t>
  </si>
  <si>
    <t>Práce a dodávky PSV</t>
  </si>
  <si>
    <t>762</t>
  </si>
  <si>
    <t>Konstrukce tesařské</t>
  </si>
  <si>
    <t>24</t>
  </si>
  <si>
    <t>762090001</t>
  </si>
  <si>
    <t>Nový dřevěný zahradní dům 4,0m*4,0m*3,0m, vč. zákl. patek - kompletní dodávka a montáž</t>
  </si>
  <si>
    <t>1043212664</t>
  </si>
  <si>
    <t>25</t>
  </si>
  <si>
    <t>762090002</t>
  </si>
  <si>
    <t>Nový dřevěný zahradní dům 4,0m*4,0m*3,0m - kompletní dodávka a montáž</t>
  </si>
  <si>
    <t>168714303</t>
  </si>
  <si>
    <t>26</t>
  </si>
  <si>
    <t>762090003</t>
  </si>
  <si>
    <t>Nový dřevěný zahradní dům 4,0m*6,0m*3,0m - kompletní dodávka a montáž</t>
  </si>
  <si>
    <t>-895803278</t>
  </si>
  <si>
    <t>D.1.8 - Elektroinstalace-silnoproud</t>
  </si>
  <si>
    <t>D1 - Rozváděče</t>
  </si>
  <si>
    <t xml:space="preserve">D2 - Kabely včetně prořezu CYKY(Lo), uložení pod omítkou, v dutinách stavebních konstrukcí, v ochranných </t>
  </si>
  <si>
    <t>D3 - Kabely dle vyhlášky 23/2008 Sb. vč. její novelizace 268/2011 Sb. kabely a kabelové kosntrukce s funk</t>
  </si>
  <si>
    <t>D4 - Ostatní</t>
  </si>
  <si>
    <t>D1</t>
  </si>
  <si>
    <t>Rozváděče</t>
  </si>
  <si>
    <t>SIL-001</t>
  </si>
  <si>
    <t>Součinost s rozvodným závodem, podání žádosti, revizní technik, práce na stávajícím zařízení, úprava pojistkových-rozpojovacích skříní, provizorní stavy, původně dvě měření(bude zachováno dle etapizace výstvavby) v definitivu jedno společné měření pro oba objekty atd.</t>
  </si>
  <si>
    <t>SIL-002</t>
  </si>
  <si>
    <t>Elektroměrový rozváděč-zapuštěnáý rozváděč na fasádě objektu v provedení pro rozvodný závod, venkovní provedení, něpřímé měření, jistič před elektroměrem 315A/3 + MTP 300/5, viz. příloha 12</t>
  </si>
  <si>
    <t>ks</t>
  </si>
  <si>
    <t>SIL-003</t>
  </si>
  <si>
    <t>Dieselagregát v kapotovaném, venkovním provedení vč. přepínacího rozváděče R-ATS, 165kVA/150kW - bude upřesněno investorem před realizací - záloha požárních a nepožárních zařízení</t>
  </si>
  <si>
    <t>D2</t>
  </si>
  <si>
    <t xml:space="preserve">Kabely včetně prořezu CYKY(Lo), uložení pod omítkou, v dutinách stavebních konstrukcí, v ochranných </t>
  </si>
  <si>
    <t>SIL-004</t>
  </si>
  <si>
    <t>Kabel 1-CYKY 3x185+95mm2(3xN2XY 1x120+ 1xN2XY 1x120zž)</t>
  </si>
  <si>
    <t>SIL-005</t>
  </si>
  <si>
    <t>Kabel 1-CYKY 5Jx120mm2</t>
  </si>
  <si>
    <t>D3</t>
  </si>
  <si>
    <t>Kabely dle vyhlášky 23/2008 Sb. vč. její novelizace 268/2011 Sb. kabely a kabelové kosntrukce s funk</t>
  </si>
  <si>
    <t>SIL-006</t>
  </si>
  <si>
    <t>Kabel "V" Cu J 4x120 B2cas1d1</t>
  </si>
  <si>
    <t>D4</t>
  </si>
  <si>
    <t>Ostatní</t>
  </si>
  <si>
    <t>SIL-007</t>
  </si>
  <si>
    <t>Kabelová chránička HDPE pr.200</t>
  </si>
  <si>
    <t>SIL-008</t>
  </si>
  <si>
    <t>Kabelová chránička HDPE pr.110</t>
  </si>
  <si>
    <t>D.1.11 - Komunikace a zpevněné plochy</t>
  </si>
  <si>
    <t>0 - Všeobecné konstrukce a práce</t>
  </si>
  <si>
    <t>1 - Zemní práce</t>
  </si>
  <si>
    <t>2 - Základy</t>
  </si>
  <si>
    <t>5 - Komunikace</t>
  </si>
  <si>
    <t>8 - Trubní vedení</t>
  </si>
  <si>
    <t>9 - Ostatní konstrukce</t>
  </si>
  <si>
    <t>Všeobecné konstrukce a práce</t>
  </si>
  <si>
    <t>015111</t>
  </si>
  <si>
    <t>POPLATKY ZA LIKVIDACI ODPADŮ NEKONTAMINOVANÝCH - 17 05 04 VYTĚŽENÉ ZEMINY A HORNINY - I. TŘÍDA TĚŽITELNOSTI</t>
  </si>
  <si>
    <t>T</t>
  </si>
  <si>
    <t>-124314247</t>
  </si>
  <si>
    <t>015120</t>
  </si>
  <si>
    <t>POPLATKY ZA LIKVIDACŮ ODPADŮ NEKONTAMINOVANÝCH - 17 01 02 STAVEBNÍ A DEMOLIČNÍ SUŤ (CIHLY)</t>
  </si>
  <si>
    <t>1332956000</t>
  </si>
  <si>
    <t>015130</t>
  </si>
  <si>
    <t>POPLATKY ZA LIKVIDACI ODPADŮ NEKONTAMINOVANÝCH - 17 03 02 VYBOURANÝ ASFALTOVÝ BETON BEZ DEHTU</t>
  </si>
  <si>
    <t>-1880441219</t>
  </si>
  <si>
    <t>015140</t>
  </si>
  <si>
    <t>POPLATKY ZA LIKVIDACŮ ODPADŮ NEKONTAMINOVANÝCH - 17 01 01 BETON Z DEMOLIC OBJEKTŮ, ZÁKLADŮ TV</t>
  </si>
  <si>
    <t>-1018447333</t>
  </si>
  <si>
    <t>015330</t>
  </si>
  <si>
    <t>POPLATKY ZA LIKVIDACI ODPADŮ NEKONTAMINOVANÝCH - 17 05 04 KAMENNÁ SUŤ</t>
  </si>
  <si>
    <t>-1445596123</t>
  </si>
  <si>
    <t>111208</t>
  </si>
  <si>
    <t>ODSTRANĚNÍ KŘOVIN S ODVOZEM DO 20KM</t>
  </si>
  <si>
    <t>M2</t>
  </si>
  <si>
    <t>1787568320</t>
  </si>
  <si>
    <t>112028</t>
  </si>
  <si>
    <t>KÁCENÍ STROMŮ D KMENE DO 0,9M S ODSTRANĚNÍM PAŘEZŮ, ODVOZ DO 20KM</t>
  </si>
  <si>
    <t>KUS</t>
  </si>
  <si>
    <t>1570735022</t>
  </si>
  <si>
    <t>113138</t>
  </si>
  <si>
    <t>ODSTRANĚNÍ KRYTU ZPEVNĚNÝCH PLOCH S ASFALT POJIVEM, ODVOZ DO 20KM</t>
  </si>
  <si>
    <t>M3</t>
  </si>
  <si>
    <t>-1130578826</t>
  </si>
  <si>
    <t>113188</t>
  </si>
  <si>
    <t>ODSTRANĚNÍ KRYTU ZPEVNĚNÝCH PLOCH Z DLAŽDIC, ODVOZ DO 20KM</t>
  </si>
  <si>
    <t>-2093243057</t>
  </si>
  <si>
    <t>113328</t>
  </si>
  <si>
    <t>ODSTRAN PODKL ZPEVNĚNÝCH PLOCH Z KAMENIVA NESTMEL, ODVOZ DO 20KM</t>
  </si>
  <si>
    <t>-793927344</t>
  </si>
  <si>
    <t>113524</t>
  </si>
  <si>
    <t>ODSTRANĚNÍ CHODNÍKOVÝCH A SILNIČNÍCH OBRUBNÍKŮ BETONOVÝCH, ODVOZ DO 5KM</t>
  </si>
  <si>
    <t>M</t>
  </si>
  <si>
    <t>-650237527</t>
  </si>
  <si>
    <t>121104</t>
  </si>
  <si>
    <t>SEJMUTÍ ORNICE NEBO LESNÍ PŮDY S ODVOZEM DO 5KM</t>
  </si>
  <si>
    <t>-469036549</t>
  </si>
  <si>
    <t>121108</t>
  </si>
  <si>
    <t>SEJMUTÍ ORNICE NEBO LESNÍ PŮDY S ODVOZEM DO 20KM</t>
  </si>
  <si>
    <t>-202696890</t>
  </si>
  <si>
    <t>12190</t>
  </si>
  <si>
    <t>PŘEVRSTVENÍ ORNICE</t>
  </si>
  <si>
    <t>319393309</t>
  </si>
  <si>
    <t>123738</t>
  </si>
  <si>
    <t>ODKOP PRO SPOD STAVBU SILNIC A ŽELEZNIC TŘ. I, ODVOZ DO 20KM</t>
  </si>
  <si>
    <t>1852967724</t>
  </si>
  <si>
    <t>17180</t>
  </si>
  <si>
    <t>ULOŽENÍ SYPANINY DO NÁSYPŮ Z NAKUPOVANÝCH MATERIÁLŮ</t>
  </si>
  <si>
    <t>298563869</t>
  </si>
  <si>
    <t>18110</t>
  </si>
  <si>
    <t>ÚPRAVA PLÁNĚ SE ZHUTNĚNÍM V HORNINĚ TŘ. I</t>
  </si>
  <si>
    <t>1552080423</t>
  </si>
  <si>
    <t>18130</t>
  </si>
  <si>
    <t>ÚPRAVA PLÁNĚ BEZ ZHUTNĚNÍ</t>
  </si>
  <si>
    <t>624923501</t>
  </si>
  <si>
    <t>18222</t>
  </si>
  <si>
    <t>ROZPROSTŘENÍ ORNICE VE SVAHU V TL DO 0,15M</t>
  </si>
  <si>
    <t>990699517</t>
  </si>
  <si>
    <t>18242</t>
  </si>
  <si>
    <t>ZALOŽENÍ TRÁVNÍKU HYDROOSEVEM NA ORNICI</t>
  </si>
  <si>
    <t>-1204405976</t>
  </si>
  <si>
    <t>18247</t>
  </si>
  <si>
    <t>OŠETŘOVÁNÍ TRÁVNÍKU</t>
  </si>
  <si>
    <t>-992751584</t>
  </si>
  <si>
    <t>183511</t>
  </si>
  <si>
    <t>CHEMICKÉ ODPLEVELENÍ CELOPLOŠNÉ</t>
  </si>
  <si>
    <t>-1824783548</t>
  </si>
  <si>
    <t>18600</t>
  </si>
  <si>
    <t>ZALÉVÁNÍ VODOU</t>
  </si>
  <si>
    <t>-190944086</t>
  </si>
  <si>
    <t>18710</t>
  </si>
  <si>
    <t>OŠETŘENÍ ORNICE NA SKLÁDCE</t>
  </si>
  <si>
    <t>-1296767861</t>
  </si>
  <si>
    <t>Základy</t>
  </si>
  <si>
    <t>21152</t>
  </si>
  <si>
    <t>SANAČNÍ ŽEBRA Z KAMENIVA DRCENÉHO</t>
  </si>
  <si>
    <t>-4249672</t>
  </si>
  <si>
    <t>21197</t>
  </si>
  <si>
    <t>OPLÁŠTĚNÍ ODVODŇOVACÍCH ŽEBER Z GEOTEXTILIE</t>
  </si>
  <si>
    <t>1586811709</t>
  </si>
  <si>
    <t>27</t>
  </si>
  <si>
    <t>212635</t>
  </si>
  <si>
    <t>TRATIVODY KOMPL Z TRUB Z PLAST HM DN DO 150MM, RÝHA TŘ I</t>
  </si>
  <si>
    <t>1811011194</t>
  </si>
  <si>
    <t>28</t>
  </si>
  <si>
    <t>272313</t>
  </si>
  <si>
    <t>ZÁKLADY Z PROSTÉHO BETONU DO C16/20</t>
  </si>
  <si>
    <t>-765014462</t>
  </si>
  <si>
    <t>Komunikace</t>
  </si>
  <si>
    <t>29</t>
  </si>
  <si>
    <t>56333</t>
  </si>
  <si>
    <t>VOZOVKOVÉ VRSTVY ZE ŠTĚRKODRTI TL. DO 150MM</t>
  </si>
  <si>
    <t>-1322785394</t>
  </si>
  <si>
    <t>30</t>
  </si>
  <si>
    <t>56334</t>
  </si>
  <si>
    <t>VOZOVKOVÉ VRSTVY ZE ŠTĚRKODRTI TL. DO 200MM</t>
  </si>
  <si>
    <t>-1922695026</t>
  </si>
  <si>
    <t>31</t>
  </si>
  <si>
    <t>582611</t>
  </si>
  <si>
    <t>KRYTY Z BETON DLAŽDIC SE ZÁMKEM ŠEDÝCH TL 60MM DO LOŽE Z KAM</t>
  </si>
  <si>
    <t>995593660</t>
  </si>
  <si>
    <t>32</t>
  </si>
  <si>
    <t>582612</t>
  </si>
  <si>
    <t>KRYTY Z BETON DLAŽDIC SE ZÁMKEM ŠEDÝCH TL 80MM DO LOŽE Z KAM</t>
  </si>
  <si>
    <t>1977525188</t>
  </si>
  <si>
    <t>33</t>
  </si>
  <si>
    <t>58261A</t>
  </si>
  <si>
    <t>KRYTY Z BETON DLAŽDIC SE ZÁMKEM BAREV RELIÉF TL 60MM DO LOŽE Z KAM</t>
  </si>
  <si>
    <t>1732002689</t>
  </si>
  <si>
    <t>34</t>
  </si>
  <si>
    <t>89712</t>
  </si>
  <si>
    <t>VPUSŤ KANALIZAČNÍ ULIČNÍ KOMPLETNÍ Z BETONOVÝCH DÍLCŮ</t>
  </si>
  <si>
    <t>1934294522</t>
  </si>
  <si>
    <t>35</t>
  </si>
  <si>
    <t>897542</t>
  </si>
  <si>
    <t>VPUSŤ ODVOD ŽLABŮ Z POLYMERBETONU SV. ŠÍŘKY DO 150MM</t>
  </si>
  <si>
    <t>710169671</t>
  </si>
  <si>
    <t>Ostatní konstrukce</t>
  </si>
  <si>
    <t>36</t>
  </si>
  <si>
    <t>914121</t>
  </si>
  <si>
    <t>DOPRAVNÍ ZNAČKY ZÁKLADNÍ VELIKOSTI OCELOVÉ FÓLIE TŘ 1 - DODÁVKA A MONTÁŽ</t>
  </si>
  <si>
    <t>-1718982743</t>
  </si>
  <si>
    <t>37</t>
  </si>
  <si>
    <t>914911</t>
  </si>
  <si>
    <t>SLOUPKY A STOJKY DOPRAVNÍCH ZNAČEK Z OCEL TRUBEK SE ZABETONOVÁNÍM - DODÁVKA A MONTÁŽ</t>
  </si>
  <si>
    <t>-724072809</t>
  </si>
  <si>
    <t>38</t>
  </si>
  <si>
    <t>915211</t>
  </si>
  <si>
    <t>VODOROVNÉ DOPRAVNÍ ZNAČENÍ PLASTEM HLADKÉ - DODÁVKA A POKLÁDKA</t>
  </si>
  <si>
    <t>-627032978</t>
  </si>
  <si>
    <t>39</t>
  </si>
  <si>
    <t>917211</t>
  </si>
  <si>
    <t>ZÁHONOVÉ OBRUBY Z BETONOVÝCH OBRUBNÍKŮ ŠÍŘ 50MM</t>
  </si>
  <si>
    <t>-1767328911</t>
  </si>
  <si>
    <t>40</t>
  </si>
  <si>
    <t>917223</t>
  </si>
  <si>
    <t>SILNIČNÍ A CHODNÍKOVÉ OBRUBY Z BETONOVÝCH OBRUBNÍKŮ ŠÍŘ 100MM</t>
  </si>
  <si>
    <t>-1327112635</t>
  </si>
  <si>
    <t>41</t>
  </si>
  <si>
    <t>919114</t>
  </si>
  <si>
    <t>ŘEZÁNÍ ASFALTOVÉHO KRYTU VOZOVEK TL DO 200MM</t>
  </si>
  <si>
    <t>1238407378</t>
  </si>
  <si>
    <t>42</t>
  </si>
  <si>
    <t>93542</t>
  </si>
  <si>
    <t>ŽLABY Z DÍLCŮ Z POLYMERBETONU SVĚTLÉ ŠÍŘKY DO 150MM VČETNĚ MŘÍŽÍ</t>
  </si>
  <si>
    <t>991201371</t>
  </si>
  <si>
    <t>43</t>
  </si>
  <si>
    <t>966148</t>
  </si>
  <si>
    <t>BOURÁNÍ KONSTRUKCÍ Z CIHEL A TVÁRNIC S ODVOZEM DO 20KM</t>
  </si>
  <si>
    <t>-1615641481</t>
  </si>
  <si>
    <t>44</t>
  </si>
  <si>
    <t>966188</t>
  </si>
  <si>
    <t>DEMONTÁŽ KONSTRUKCÍ KOVOVÝCH S ODVOZEM DO 20KM</t>
  </si>
  <si>
    <t>1822007959</t>
  </si>
  <si>
    <t>45</t>
  </si>
  <si>
    <t>96652</t>
  </si>
  <si>
    <t>ODSTRANĚNÍ ŽLABŮ Z DÍLCŮ (VČET ŠTĚRBINOVÝCH) ŠÍŘKY 150MM</t>
  </si>
  <si>
    <t>-1114615215</t>
  </si>
  <si>
    <t>D.1.13 - Sadové úpravy</t>
  </si>
  <si>
    <t>01 - ASANACE A PĚSTEBNÍ OPATŘENÍ</t>
  </si>
  <si>
    <t>02 - PŔÍPRAVA STANOVIŠTĚ</t>
  </si>
  <si>
    <t>03 - ZALOŽENÍ TRÁVNÍKU</t>
  </si>
  <si>
    <t>04 - VÝSADBA STROMU</t>
  </si>
  <si>
    <t>05 - VÝSADBA OVOCNÉHO STROMU</t>
  </si>
  <si>
    <t>06 - VÝSADBY KEŘOVÝCH SKUPIN</t>
  </si>
  <si>
    <t>07 - VÝSADBA TRVALEK</t>
  </si>
  <si>
    <t>08 - DOPRAVA</t>
  </si>
  <si>
    <t>09 - Jehličnaté stromy - dodávka</t>
  </si>
  <si>
    <t>10 - Listnaté stromy - dodávka</t>
  </si>
  <si>
    <t>11 - Ovocné stromy - dodávka</t>
  </si>
  <si>
    <t>12 - Jehličnaté keře - dodávka</t>
  </si>
  <si>
    <t>13 - Listnaté keře - dodávka</t>
  </si>
  <si>
    <t>14 - Vřesovištní rostliny - dodávka</t>
  </si>
  <si>
    <t>15 - Růže - dodávka</t>
  </si>
  <si>
    <t>16 - Trvalky - dodávka</t>
  </si>
  <si>
    <t>17 - Okresné traviny - dodávka</t>
  </si>
  <si>
    <t>18 - PŘÍPRAVA STANOVIŠTĚ - DODÁVKA OSTATNÍ MATERIÁL</t>
  </si>
  <si>
    <t>19 - ZALOŽENÍ TRÁVNÍKU - DODÁVKA OSTATNÍ MATERIÁL</t>
  </si>
  <si>
    <t>20 - VÝSADBA STROMU - DODÁVKA OSTATNÍ MATERIÁL</t>
  </si>
  <si>
    <t>21 - VÝSADBA OVOCNÉHO STROMU - DODÁVKA OSTATNÍ MATERIÁL</t>
  </si>
  <si>
    <t>22 - VÝSADBA KEŘOVÝCH SKUPIN - DODÁVKA OSTATNÍ MATERIÁL</t>
  </si>
  <si>
    <t>23 - VÝSADBA TRVALEK - DODÁVKA OSTATNÍ MATERIÁL</t>
  </si>
  <si>
    <t>01</t>
  </si>
  <si>
    <t>ASANACE A PĚSTEBNÍ OPATŘENÍ</t>
  </si>
  <si>
    <t>111212351</t>
  </si>
  <si>
    <t>Odstranění nevhodných dřevin do 100 m2 výšky nad 1m s odstraněním pařezů v rovině nebo svahu 1:5</t>
  </si>
  <si>
    <t>-626813320</t>
  </si>
  <si>
    <t>112151111</t>
  </si>
  <si>
    <t>Směrové kácení stromů s rozřezáním a odvětvením D kmene do 200 mm</t>
  </si>
  <si>
    <t>1367525751</t>
  </si>
  <si>
    <t>112151113</t>
  </si>
  <si>
    <t>Směrové kácení stromů s rozřezáním a odvětvením D kmene nad 300 do 400 mm</t>
  </si>
  <si>
    <t>222940536</t>
  </si>
  <si>
    <t>112201111</t>
  </si>
  <si>
    <t>Odstranění pařezů D do 200 mm v rovině a svahu 1:5 s odklizením do 20 m a zasypáním jámy</t>
  </si>
  <si>
    <t>-625696665</t>
  </si>
  <si>
    <t>112201113</t>
  </si>
  <si>
    <t>Odstranění pařezů D nad 300 do 400 mm v rovině a svahu 1:5 s odklizením do 20 m a zasypáním jámy</t>
  </si>
  <si>
    <t>-757173520</t>
  </si>
  <si>
    <t>184818231</t>
  </si>
  <si>
    <t>Ochrana kmene průměru do 300 mm bedněním výšky do 2 m</t>
  </si>
  <si>
    <t>1729453965</t>
  </si>
  <si>
    <t>184818232</t>
  </si>
  <si>
    <t>Ochrana kmene průměru přes 300 do 500 mm bedněním výšky do 2 m</t>
  </si>
  <si>
    <t>1316819145</t>
  </si>
  <si>
    <t>184818233</t>
  </si>
  <si>
    <t>Ochrana kmene průměru přes 500 do 700 mm bedněním výšky do 2 m</t>
  </si>
  <si>
    <t>-106860034</t>
  </si>
  <si>
    <t>184852136</t>
  </si>
  <si>
    <t>Řez stromu bezpečnostní o ploše koruny nad 90 do 120 m2 lezeckou technikou</t>
  </si>
  <si>
    <t>-1876530571</t>
  </si>
  <si>
    <t>184852137</t>
  </si>
  <si>
    <t>Řez stromu bezpečnostní o ploše koruny nad 120 do 150 m2 lezeckou technikou</t>
  </si>
  <si>
    <t>-360630410</t>
  </si>
  <si>
    <t>184852233</t>
  </si>
  <si>
    <t>Řez stromu zdravotní o ploše koruny do 30 m2 lezeckou technikou</t>
  </si>
  <si>
    <t>648796048</t>
  </si>
  <si>
    <t>184852237</t>
  </si>
  <si>
    <t>Řez stromu zdravotní o ploše koruny nad 120 do 150 m2 lezeckou technikou</t>
  </si>
  <si>
    <t>-1235007744</t>
  </si>
  <si>
    <t>184852238</t>
  </si>
  <si>
    <t>Řez stromu zdravotní o ploše koruny nad 150 do 180 m2 lezeckou technikou</t>
  </si>
  <si>
    <t>1701252629</t>
  </si>
  <si>
    <t>R</t>
  </si>
  <si>
    <t>Likvidace dřevní hmoty</t>
  </si>
  <si>
    <t>suma</t>
  </si>
  <si>
    <t>-843758885</t>
  </si>
  <si>
    <t>02</t>
  </si>
  <si>
    <t>PŔÍPRAVA STANOVIŠTĚ</t>
  </si>
  <si>
    <t>183403114</t>
  </si>
  <si>
    <t>Obdělání půdy kultivátorováním v rovině a svahu do 1:5</t>
  </si>
  <si>
    <t>65857046</t>
  </si>
  <si>
    <t>183403153</t>
  </si>
  <si>
    <t>Obdělání půdy hrabáním v rovině a svahu do 1:5, opakování 2x</t>
  </si>
  <si>
    <t>448276239</t>
  </si>
  <si>
    <t>183403161</t>
  </si>
  <si>
    <t>Obdělání půdy válením v rovině a svahu do 1:5</t>
  </si>
  <si>
    <t>899360777</t>
  </si>
  <si>
    <t>184802111</t>
  </si>
  <si>
    <t>Chemické odplevelení před založením kultury nad 20 m2 postřikem na široko v rovině a svahu do 1:5</t>
  </si>
  <si>
    <t>-400983341</t>
  </si>
  <si>
    <t>R.1</t>
  </si>
  <si>
    <t>Rozměření výsadeb</t>
  </si>
  <si>
    <t>hod</t>
  </si>
  <si>
    <t>777983207</t>
  </si>
  <si>
    <t>03</t>
  </si>
  <si>
    <t>ZALOŽENÍ TRÁVNÍKU</t>
  </si>
  <si>
    <t>181411131</t>
  </si>
  <si>
    <t>Založení parkového trávníku výsevem plochy do 1000 m2 v rovině a ve svahu do 1:5</t>
  </si>
  <si>
    <t>1645348881</t>
  </si>
  <si>
    <t>-1961285170</t>
  </si>
  <si>
    <t>185804312</t>
  </si>
  <si>
    <t>Zalití rostlin vodou plocha přes 20 m2</t>
  </si>
  <si>
    <t>650827540</t>
  </si>
  <si>
    <t>185851121</t>
  </si>
  <si>
    <t>Dovoz vody pro zálivku rostlin za vzdálenost do 1000 m</t>
  </si>
  <si>
    <t>1603716173</t>
  </si>
  <si>
    <t>04</t>
  </si>
  <si>
    <t>VÝSADBA STROMU</t>
  </si>
  <si>
    <t>183101221</t>
  </si>
  <si>
    <t>Hloubení Jamky pro výsadbu s výměnou 50 % půdy zeminy tř 1 až 4 objem do 1 m3 v rovině a svahu do 1:5</t>
  </si>
  <si>
    <t>1531971669</t>
  </si>
  <si>
    <t>184102114</t>
  </si>
  <si>
    <t>Výsadba dřeviny s balem D do 0,5 m do jamky se zalitím v rovině a svahu do 1:5</t>
  </si>
  <si>
    <t>-1077706635</t>
  </si>
  <si>
    <t>184215113</t>
  </si>
  <si>
    <t>Ukotvení kmene dřevin jedním kůlem D do 0,1 m délky do 3 m</t>
  </si>
  <si>
    <t>-472637066</t>
  </si>
  <si>
    <t>184911421</t>
  </si>
  <si>
    <t>Mulčování rostlin kůrou tl. do 0,1 m v rovině a svahu do 1:5</t>
  </si>
  <si>
    <t>-1319207435</t>
  </si>
  <si>
    <t>185802114</t>
  </si>
  <si>
    <t>Hnojení půdy umělým hnojivem k jednotlivým rostlinám v rovině a svahu do 1:5 - HNOJIVO</t>
  </si>
  <si>
    <t>1235600851</t>
  </si>
  <si>
    <t>185802114.1</t>
  </si>
  <si>
    <t>Hnojení půdy umělým hnojivem k jednotlivým rostlinám v rovině a svahu do 1:5 - HYDROGEL</t>
  </si>
  <si>
    <t>-319664969</t>
  </si>
  <si>
    <t>185804312.1</t>
  </si>
  <si>
    <t>Zalití rostlin vodou přes 20m2, 100l/ks, opakování 2x</t>
  </si>
  <si>
    <t>580114651</t>
  </si>
  <si>
    <t>185851121.1</t>
  </si>
  <si>
    <t>Dovoz vody pro zálivku rostlin na vzdálenost do 1000 m</t>
  </si>
  <si>
    <t>970587726</t>
  </si>
  <si>
    <t>R.2</t>
  </si>
  <si>
    <t>Instalace závlahového vaku</t>
  </si>
  <si>
    <t>-156263772</t>
  </si>
  <si>
    <t>05</t>
  </si>
  <si>
    <t>VÝSADBA OVOCNÉHO STROMU</t>
  </si>
  <si>
    <t>183101115</t>
  </si>
  <si>
    <t>Hloubení jamek bez výměny půdy zeminy tř 1 až 4 objem do 0,4 m3 v rovině a svahu do 1:5</t>
  </si>
  <si>
    <t>-178139578</t>
  </si>
  <si>
    <t>184201111</t>
  </si>
  <si>
    <t>Výsadba stromu bez balu do jamky výška kmene do 1,8 m v rovině a svahu do 1:5</t>
  </si>
  <si>
    <t>1140123219</t>
  </si>
  <si>
    <t>184215133</t>
  </si>
  <si>
    <t>Ukotvení kmene dřevin třemi kůly D do 0,1 m délky do 3 m</t>
  </si>
  <si>
    <t>1747990663</t>
  </si>
  <si>
    <t>-1719193171</t>
  </si>
  <si>
    <t>-1230059937</t>
  </si>
  <si>
    <t>1773746065</t>
  </si>
  <si>
    <t>185804312.2</t>
  </si>
  <si>
    <t>Zalití rostlin vodou přes 20m2, 50l/ks, opakování 2x</t>
  </si>
  <si>
    <t>1278594322</t>
  </si>
  <si>
    <t>591187990</t>
  </si>
  <si>
    <t>1813285197</t>
  </si>
  <si>
    <t>R.3</t>
  </si>
  <si>
    <t>Povýsadbový řez stromů</t>
  </si>
  <si>
    <t>-103380897</t>
  </si>
  <si>
    <t>06</t>
  </si>
  <si>
    <t>VÝSADBY KEŘOVÝCH SKUPIN</t>
  </si>
  <si>
    <t>183111113</t>
  </si>
  <si>
    <t>Hloubení jamek bez výměny půdy zeminy tř 1 až 4 objem do 0,01 m3 v rovině a svahu do 1:5</t>
  </si>
  <si>
    <t>1458619219</t>
  </si>
  <si>
    <t>183111213</t>
  </si>
  <si>
    <t>Hloubení Jamky pro výsadbu s výměnou 50 % půdy zeminy tř 1 až 4 objem do 0,01 m3 v rovině a svahu do 1:5</t>
  </si>
  <si>
    <t>-1643132678</t>
  </si>
  <si>
    <t>183111313</t>
  </si>
  <si>
    <t>Hloubení Jamky pro výsadbu s výměnou 100 % půdy zeminy tř 1 až 4 objem do 0,01 m3 v rovině a svahu do 1:5</t>
  </si>
  <si>
    <t>-907837022</t>
  </si>
  <si>
    <t>46</t>
  </si>
  <si>
    <t>184102110</t>
  </si>
  <si>
    <t>Výsadba dřeviny s balem D do 0,1 m do jamky se zalitím v rovině a svahu do 1:5</t>
  </si>
  <si>
    <t>842969512</t>
  </si>
  <si>
    <t>47</t>
  </si>
  <si>
    <t>499932994</t>
  </si>
  <si>
    <t>48</t>
  </si>
  <si>
    <t>185802113</t>
  </si>
  <si>
    <t>Hnojení půdy umělým hnojivem na široko v rovině a svahu do 1:5</t>
  </si>
  <si>
    <t>1219733882</t>
  </si>
  <si>
    <t>49</t>
  </si>
  <si>
    <t>185804312.3</t>
  </si>
  <si>
    <t>Zalití rostlin vodou přes 20m2, 40l/m2, opakování 2x</t>
  </si>
  <si>
    <t>1886576663</t>
  </si>
  <si>
    <t>50</t>
  </si>
  <si>
    <t>-1535826391</t>
  </si>
  <si>
    <t>07</t>
  </si>
  <si>
    <t>VÝSADBA TRVALEK</t>
  </si>
  <si>
    <t>51</t>
  </si>
  <si>
    <t>183111211</t>
  </si>
  <si>
    <t>Hloubení Jamky pro výsadbu s výměnou 50 % půdy zeminy tř 1 až 4 objem do 0,002 m3 v rovině a svahu do 1:5</t>
  </si>
  <si>
    <t>71177482</t>
  </si>
  <si>
    <t>52</t>
  </si>
  <si>
    <t>183211322</t>
  </si>
  <si>
    <t>Výsadba květin hrnkových D květináče do 120 mm</t>
  </si>
  <si>
    <t>-596172805</t>
  </si>
  <si>
    <t>53</t>
  </si>
  <si>
    <t>-1483864580</t>
  </si>
  <si>
    <t>54</t>
  </si>
  <si>
    <t>178639810</t>
  </si>
  <si>
    <t>55</t>
  </si>
  <si>
    <t>1363292857</t>
  </si>
  <si>
    <t>56</t>
  </si>
  <si>
    <t>-119280923</t>
  </si>
  <si>
    <t>08</t>
  </si>
  <si>
    <t>DOPRAVA</t>
  </si>
  <si>
    <t>57</t>
  </si>
  <si>
    <t>R-001</t>
  </si>
  <si>
    <t>Doprava rostlin a materiálů</t>
  </si>
  <si>
    <t>1621198353</t>
  </si>
  <si>
    <t>58</t>
  </si>
  <si>
    <t>R-002</t>
  </si>
  <si>
    <t>Doprava osob</t>
  </si>
  <si>
    <t>341810027</t>
  </si>
  <si>
    <t>09</t>
  </si>
  <si>
    <t>Jehličnaté stromy - dodávka</t>
  </si>
  <si>
    <t>59</t>
  </si>
  <si>
    <t>09-01</t>
  </si>
  <si>
    <t>Abies concolor - 150-200cm, bal</t>
  </si>
  <si>
    <t>bal</t>
  </si>
  <si>
    <t>-1307020378</t>
  </si>
  <si>
    <t>Listnaté stromy - dodávka</t>
  </si>
  <si>
    <t>60</t>
  </si>
  <si>
    <t>10-01</t>
  </si>
  <si>
    <t>Fagus sylvatica Dawyck Purple - 200-250cm, bal</t>
  </si>
  <si>
    <t>-457674391</t>
  </si>
  <si>
    <t>Ovocné stromy - dodávka</t>
  </si>
  <si>
    <t>61</t>
  </si>
  <si>
    <t>11-01</t>
  </si>
  <si>
    <t>Malus domestica Mio - Polokmen, prostokořenný</t>
  </si>
  <si>
    <t>-771617877</t>
  </si>
  <si>
    <t>62</t>
  </si>
  <si>
    <t>11-02</t>
  </si>
  <si>
    <t>Prunus avium Burlat - Polokmen, prostokořenný</t>
  </si>
  <si>
    <t>1283808028</t>
  </si>
  <si>
    <t>63</t>
  </si>
  <si>
    <t>11-03</t>
  </si>
  <si>
    <t>Prunus domestica Chrudimská - Polokmen, prostokořenný</t>
  </si>
  <si>
    <t>1952702686</t>
  </si>
  <si>
    <t>Jehličnaté keře - dodávka</t>
  </si>
  <si>
    <t>64</t>
  </si>
  <si>
    <t>12-01</t>
  </si>
  <si>
    <t>Microbiota decussata - 20-30cm, K1l</t>
  </si>
  <si>
    <t>-1767020990</t>
  </si>
  <si>
    <t>65</t>
  </si>
  <si>
    <t>12-02</t>
  </si>
  <si>
    <t>Pinus mugo Pumilio - 20-30cm, K1l</t>
  </si>
  <si>
    <t>1085593567</t>
  </si>
  <si>
    <t>66</t>
  </si>
  <si>
    <t>12-03</t>
  </si>
  <si>
    <t>Taxus baccata Repandens - 20-30cm, K1l</t>
  </si>
  <si>
    <t>-539843455</t>
  </si>
  <si>
    <t>Listnaté keře - dodávka</t>
  </si>
  <si>
    <t>67</t>
  </si>
  <si>
    <t>13-01</t>
  </si>
  <si>
    <t>Acer tataricum - 100-120cm, bal</t>
  </si>
  <si>
    <t>-1166762477</t>
  </si>
  <si>
    <t>68</t>
  </si>
  <si>
    <t>13-02</t>
  </si>
  <si>
    <t>Berberis thunbergii Atropurpurea - 40-60cm, K2l</t>
  </si>
  <si>
    <t>1251437217</t>
  </si>
  <si>
    <t>69</t>
  </si>
  <si>
    <t>13-03</t>
  </si>
  <si>
    <t>Buddleia davidii temně modrá - 40-60cm, K2l</t>
  </si>
  <si>
    <t>1021040363</t>
  </si>
  <si>
    <t>70</t>
  </si>
  <si>
    <t>13-04</t>
  </si>
  <si>
    <t>Carpinus betulus živý plot - 40-60cm, K2l</t>
  </si>
  <si>
    <t>-1816711126</t>
  </si>
  <si>
    <t>71</t>
  </si>
  <si>
    <t>13-05</t>
  </si>
  <si>
    <t>Hydrangea arborescens - 40-60cm, K2l</t>
  </si>
  <si>
    <t>832123528</t>
  </si>
  <si>
    <t>72</t>
  </si>
  <si>
    <t>13-06</t>
  </si>
  <si>
    <t>Hydrangea paniculata - Km 80 cm</t>
  </si>
  <si>
    <t>-989494</t>
  </si>
  <si>
    <t>73</t>
  </si>
  <si>
    <t>13-07</t>
  </si>
  <si>
    <t>Lonicera pileata Mossgreen - 20-30cm, K1l</t>
  </si>
  <si>
    <t>2124942537</t>
  </si>
  <si>
    <t>74</t>
  </si>
  <si>
    <t>13-08</t>
  </si>
  <si>
    <t>Philadelphus coronarius - 40-60cm, K2l</t>
  </si>
  <si>
    <t>26805482</t>
  </si>
  <si>
    <t>75</t>
  </si>
  <si>
    <t>13-09</t>
  </si>
  <si>
    <t>Physocarphus opulifolius Dart´s Red - 40-60cm, K2l</t>
  </si>
  <si>
    <t>1581874721</t>
  </si>
  <si>
    <t>76</t>
  </si>
  <si>
    <t>13-10</t>
  </si>
  <si>
    <t>Ribes alpinum - 40-60cm, K2l</t>
  </si>
  <si>
    <t>-995496228</t>
  </si>
  <si>
    <t>77</t>
  </si>
  <si>
    <t>13-11</t>
  </si>
  <si>
    <t>Spiraea bumalda Dart´s Red - 20-30cm, K1l</t>
  </si>
  <si>
    <t>-1257422371</t>
  </si>
  <si>
    <t>78</t>
  </si>
  <si>
    <t>13-12</t>
  </si>
  <si>
    <t>Spiraea vanhouttei - 40-60cm, K2l</t>
  </si>
  <si>
    <t>-695219167</t>
  </si>
  <si>
    <t>79</t>
  </si>
  <si>
    <t>13-13</t>
  </si>
  <si>
    <t>Symphoricarpos chenoultii Hancock - 20-30cm, K1l</t>
  </si>
  <si>
    <t>410302515</t>
  </si>
  <si>
    <t>80</t>
  </si>
  <si>
    <t>13-14</t>
  </si>
  <si>
    <t>Viburnum farrerii - 40-60cm, K2l</t>
  </si>
  <si>
    <t>1120748632</t>
  </si>
  <si>
    <t>81</t>
  </si>
  <si>
    <t>13-15</t>
  </si>
  <si>
    <t>Weigela Eva Rathke - 40-60cm, K2l</t>
  </si>
  <si>
    <t>-1721148865</t>
  </si>
  <si>
    <t>Vřesovištní rostliny - dodávka</t>
  </si>
  <si>
    <t>82</t>
  </si>
  <si>
    <t>14-01</t>
  </si>
  <si>
    <t>Erica carnea temně růžový - K8*8*10</t>
  </si>
  <si>
    <t>461826986</t>
  </si>
  <si>
    <t>Růže - dodávka</t>
  </si>
  <si>
    <t>83</t>
  </si>
  <si>
    <t>15-01</t>
  </si>
  <si>
    <t>Rosa Stadt Rom - 20-30cm, prostokoř.</t>
  </si>
  <si>
    <t>-1998863127</t>
  </si>
  <si>
    <t>Trvalky - dodávka</t>
  </si>
  <si>
    <t>84</t>
  </si>
  <si>
    <t>16-01</t>
  </si>
  <si>
    <t>Aster dumosus Mittelmeer - K8*8*10</t>
  </si>
  <si>
    <t>667488375</t>
  </si>
  <si>
    <t>85</t>
  </si>
  <si>
    <t>16-02</t>
  </si>
  <si>
    <t>Geranium cantabrigiense Biokovo - K8*8*10</t>
  </si>
  <si>
    <t>-1894254768</t>
  </si>
  <si>
    <t>86</t>
  </si>
  <si>
    <t>16-03</t>
  </si>
  <si>
    <t>Hosta fortunei Aureomarginata - K8*8*10</t>
  </si>
  <si>
    <t>-791828275</t>
  </si>
  <si>
    <t>87</t>
  </si>
  <si>
    <t>16-04</t>
  </si>
  <si>
    <t>Hosta sieboldiana Elaegans - K8*8*10</t>
  </si>
  <si>
    <t>1997424887</t>
  </si>
  <si>
    <t>88</t>
  </si>
  <si>
    <t>16-05</t>
  </si>
  <si>
    <t>Nepeta fassenii Kit Kat - K8*8*10</t>
  </si>
  <si>
    <t>1627339622</t>
  </si>
  <si>
    <t>89</t>
  </si>
  <si>
    <t>16-06</t>
  </si>
  <si>
    <t>Sedum telephium Herbstfreude - K8*8*10</t>
  </si>
  <si>
    <t>1979489238</t>
  </si>
  <si>
    <t>Okresné traviny - dodávka</t>
  </si>
  <si>
    <t>90</t>
  </si>
  <si>
    <t>17-01</t>
  </si>
  <si>
    <t>Penniseum compressum Hameln - K8*8*10</t>
  </si>
  <si>
    <t>730983168</t>
  </si>
  <si>
    <t>PŘÍPRAVA STANOVIŠTĚ - DODÁVKA OSTATNÍ MATERIÁL</t>
  </si>
  <si>
    <t>91</t>
  </si>
  <si>
    <t>18-01</t>
  </si>
  <si>
    <t>Herbicid před výsadbou - Glyfosát, 0,0005l/m2</t>
  </si>
  <si>
    <t>l</t>
  </si>
  <si>
    <t>-1973926900</t>
  </si>
  <si>
    <t>ZALOŽENÍ TRÁVNÍKU - DODÁVKA OSTATNÍ MATERIÁL</t>
  </si>
  <si>
    <t>92</t>
  </si>
  <si>
    <t>19-01</t>
  </si>
  <si>
    <t>Travní semeno, parková směs, 20g/m2</t>
  </si>
  <si>
    <t>kg</t>
  </si>
  <si>
    <t>-2091692290</t>
  </si>
  <si>
    <t>93</t>
  </si>
  <si>
    <t>19-02</t>
  </si>
  <si>
    <t>Voda zálivková, zálivka trávníku, 40l/m2</t>
  </si>
  <si>
    <t>1098266556</t>
  </si>
  <si>
    <t>VÝSADBA STROMU - DODÁVKA OSTATNÍ MATERIÁL</t>
  </si>
  <si>
    <t>94</t>
  </si>
  <si>
    <t>20-01</t>
  </si>
  <si>
    <t>Zahradnický substrát pod stromy, 0,16m3/ks</t>
  </si>
  <si>
    <t>657314922</t>
  </si>
  <si>
    <t>95</t>
  </si>
  <si>
    <t>20-02</t>
  </si>
  <si>
    <t>Hydrogel, pod stromy, 0,3kg/ks</t>
  </si>
  <si>
    <t>1574694998</t>
  </si>
  <si>
    <t>96</t>
  </si>
  <si>
    <t>20-03</t>
  </si>
  <si>
    <t>Tabletové hnojivo ke dřevinám - 40g/ks</t>
  </si>
  <si>
    <t>-1049759643</t>
  </si>
  <si>
    <t>97</t>
  </si>
  <si>
    <t>20-04</t>
  </si>
  <si>
    <t>Kůly dřevěné, kotvení jehličnanů, 1ks/ks, soustružené kůly s fazetou, průřez kruh, tl. 8cm, délka 2,5m</t>
  </si>
  <si>
    <t>773174666</t>
  </si>
  <si>
    <t>98</t>
  </si>
  <si>
    <t>20-05</t>
  </si>
  <si>
    <t>Úvazek 1,8 m á 1 strom, na průřezu plochý</t>
  </si>
  <si>
    <t>bm</t>
  </si>
  <si>
    <t>-1531057774</t>
  </si>
  <si>
    <t>99</t>
  </si>
  <si>
    <t>20-06</t>
  </si>
  <si>
    <t>Borka do stromových mís (vrstva 8 cm - jemná), 1 ks /0,08m3</t>
  </si>
  <si>
    <t>132370529</t>
  </si>
  <si>
    <t>100</t>
  </si>
  <si>
    <t>20-07</t>
  </si>
  <si>
    <t>Voda zálivková - zálivka stromů 100 l/ks, opakování 2x</t>
  </si>
  <si>
    <t>788130619</t>
  </si>
  <si>
    <t>101</t>
  </si>
  <si>
    <t>20-08</t>
  </si>
  <si>
    <t>Závlahový vak</t>
  </si>
  <si>
    <t>-2089242258</t>
  </si>
  <si>
    <t>VÝSADBA OVOCNÉHO STROMU - DODÁVKA OSTATNÍ MATERIÁL</t>
  </si>
  <si>
    <t>102</t>
  </si>
  <si>
    <t>21-01</t>
  </si>
  <si>
    <t>Hydrogel, pod stromy, 0,1kg/ks</t>
  </si>
  <si>
    <t>348891365</t>
  </si>
  <si>
    <t>103</t>
  </si>
  <si>
    <t>21-02</t>
  </si>
  <si>
    <t>Tabletové hnojivo ke dřevinám - 20g/ks</t>
  </si>
  <si>
    <t>1052121068</t>
  </si>
  <si>
    <t>104</t>
  </si>
  <si>
    <t>21-03</t>
  </si>
  <si>
    <t>Kůly dřevěné, kotvení, 3 ks/ks, soustružené kůly s fazetou, průřez kruh, tl. 6cm, délka 2,2m</t>
  </si>
  <si>
    <t>494526151</t>
  </si>
  <si>
    <t>105</t>
  </si>
  <si>
    <t>21-04</t>
  </si>
  <si>
    <t>Dřevěné příčky půlené - délka 40 cm, 3ks /strom</t>
  </si>
  <si>
    <t>-2113698649</t>
  </si>
  <si>
    <t>106</t>
  </si>
  <si>
    <t>21-05</t>
  </si>
  <si>
    <t>-1191960730</t>
  </si>
  <si>
    <t>107</t>
  </si>
  <si>
    <t>21-06</t>
  </si>
  <si>
    <t>-1415586812</t>
  </si>
  <si>
    <t>108</t>
  </si>
  <si>
    <t>21-07</t>
  </si>
  <si>
    <t>Voda zálivková - zálivka stromů 50 l/ks, opakování 2x</t>
  </si>
  <si>
    <t>322775557</t>
  </si>
  <si>
    <t>109</t>
  </si>
  <si>
    <t>21-08</t>
  </si>
  <si>
    <t>1172844729</t>
  </si>
  <si>
    <t>VÝSADBA KEŘOVÝCH SKUPIN - DODÁVKA OSTATNÍ MATERIÁL</t>
  </si>
  <si>
    <t>110</t>
  </si>
  <si>
    <t>22-01</t>
  </si>
  <si>
    <t>Zahradnický substrát pod jehličnaté keře, 5l/ks</t>
  </si>
  <si>
    <t>34557891</t>
  </si>
  <si>
    <t>111</t>
  </si>
  <si>
    <t>22-02</t>
  </si>
  <si>
    <t>Zahradnický substrát pod růže, 5l/ks</t>
  </si>
  <si>
    <t>1760803438</t>
  </si>
  <si>
    <t>112</t>
  </si>
  <si>
    <t>22-03</t>
  </si>
  <si>
    <t>Rašelina pod vřesovištní keře, rašelina smíchaná s písčitou zeminou, v poměru 1:1, 80l rašeliny/ks</t>
  </si>
  <si>
    <t>-32600933</t>
  </si>
  <si>
    <t>113</t>
  </si>
  <si>
    <t>22-04</t>
  </si>
  <si>
    <t>Hnojivo ke keřovým výsadbám - NPK, 50g NPK/m2</t>
  </si>
  <si>
    <t>1435121365</t>
  </si>
  <si>
    <t>114</t>
  </si>
  <si>
    <t>22-05</t>
  </si>
  <si>
    <t>Borka do keřových záhonů (vrstva 8 cm - jemná)</t>
  </si>
  <si>
    <t>-542304477</t>
  </si>
  <si>
    <t>115</t>
  </si>
  <si>
    <t>22-06</t>
  </si>
  <si>
    <t>Voda zálivková - zálivka keřových porostů, 40l/m2, opakování 2x</t>
  </si>
  <si>
    <t>-1199847364</t>
  </si>
  <si>
    <t>VÝSADBA TRVALEK - DODÁVKA OSTATNÍ MATERIÁL</t>
  </si>
  <si>
    <t>116</t>
  </si>
  <si>
    <t>23-01</t>
  </si>
  <si>
    <t>Zahradnický substrát pod trvalky, 1l/ks</t>
  </si>
  <si>
    <t>-46239963</t>
  </si>
  <si>
    <t>117</t>
  </si>
  <si>
    <t>23-02</t>
  </si>
  <si>
    <t>Hnojivo k trvalkových výsadbách - NPK, 50g NPK/m2</t>
  </si>
  <si>
    <t>-147825496</t>
  </si>
  <si>
    <t>118</t>
  </si>
  <si>
    <t>23-03</t>
  </si>
  <si>
    <t>Borka do trvalkových záhonů (vrstva 8 cm - jemná)</t>
  </si>
  <si>
    <t>-1137361804</t>
  </si>
  <si>
    <t>119</t>
  </si>
  <si>
    <t>23-04</t>
  </si>
  <si>
    <t>Voda zálivková - zálivka trvalkových porostů, 40l/m2, opakování 2x</t>
  </si>
  <si>
    <t>-1831529999</t>
  </si>
  <si>
    <t>D.1.14 - Venkovní parkoviště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</si>
  <si>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</si>
  <si>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</si>
  <si>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</si>
  <si>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998 - Přesun hmot</t>
  </si>
  <si>
    <t>111201105</t>
  </si>
  <si>
    <t>Odstranění křovin a stromů průměru kmene do 100 mm i s kořeny z celkové plochy do 1000 m2 vč. likvidace</t>
  </si>
  <si>
    <t>112101106</t>
  </si>
  <si>
    <t>Kácení stromů D kmene do 300 mm - vč. likvidace stromu a pařezu a zásypu jámy po pařezu</t>
  </si>
  <si>
    <t>113106121</t>
  </si>
  <si>
    <t>Rozebrání dlažeb komunikací pro pěší z betonových nebo kamenných dlaždic</t>
  </si>
  <si>
    <t>CS ÚRS 2017 01</t>
  </si>
  <si>
    <t>"dlažba 300x300 mm"152,5</t>
  </si>
  <si>
    <t>113106123</t>
  </si>
  <si>
    <t>Rozebrání dlažeb komunikací pro pěší ze zámkových dlaždic</t>
  </si>
  <si>
    <t>"dlažba zámková"13,8+14,1</t>
  </si>
  <si>
    <t>"přeskládání při napojení na stávaicí stav"9</t>
  </si>
  <si>
    <t>113106161</t>
  </si>
  <si>
    <t>Rozebrání dlažeb vozovek pl do 50 m2 z drobných kostek s ložem z kameniva</t>
  </si>
  <si>
    <t>113107123</t>
  </si>
  <si>
    <t>Odstranění podkladu pl do 50 m2 z kameniva drceného tl 300 mm</t>
  </si>
  <si>
    <t>" plocha z drobných kostek"1,9</t>
  </si>
  <si>
    <t>113107131</t>
  </si>
  <si>
    <t>Odstranění podkladu pl do 50 m2 z betonu prostého tl 150 mm</t>
  </si>
  <si>
    <t>"plocha z drobných kostek"1,9</t>
  </si>
  <si>
    <t>113107132</t>
  </si>
  <si>
    <t>Odstranění podkladu pl do 50 m2 z betonu prostého tl 300 mm</t>
  </si>
  <si>
    <t>"přídlažba"58,5*0,25</t>
  </si>
  <si>
    <t>113154112</t>
  </si>
  <si>
    <t>Frézování živičného krytu tl 40 mm pruh š 0,5 m pl do 500 m2 bez překážek v trase</t>
  </si>
  <si>
    <t>113154114</t>
  </si>
  <si>
    <t>Frézování živičného krytu tl 100 mm pruh š 0,5 m pl do 500 m2 bez překážek v trase</t>
  </si>
  <si>
    <t>113202111</t>
  </si>
  <si>
    <t>Vytrhání obrub krajníků obrubníků stojatých</t>
  </si>
  <si>
    <t>2,7+35,5+9+5</t>
  </si>
  <si>
    <t>122251102</t>
  </si>
  <si>
    <t>Odkopávky a prokopávky nezapažené strojně v hornině třídy těžitelnosti I skupiny 3 přes 20 do 50 m3</t>
  </si>
  <si>
    <t>https://podminky.urs.cz/item/CS_URS_2021_01/122251102</t>
  </si>
  <si>
    <t>(128+81,8)*0,15</t>
  </si>
  <si>
    <t>132254101</t>
  </si>
  <si>
    <t>Hloubení zapažených rýh šířky do 800 mm strojně s urovnáním dna do předepsaného profilu a spádu v hornině třídy těžitelnosti I skupiny 3 do 20 m3</t>
  </si>
  <si>
    <t>https://podminky.urs.cz/item/CS_URS_2021_01/132254101</t>
  </si>
  <si>
    <t>"chráničky"30,5*0,2*0,15</t>
  </si>
  <si>
    <t>"chráničky"18*0,23*0,15</t>
  </si>
  <si>
    <t>"odkopávky"39,47</t>
  </si>
  <si>
    <t>"ohumusování"-120,5*0,15</t>
  </si>
  <si>
    <t>"chráničky"1,536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</si>
  <si>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</si>
  <si>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22,85*10</t>
  </si>
  <si>
    <t>171201201</t>
  </si>
  <si>
    <t>Uložení sypaniny na skládky</t>
  </si>
  <si>
    <t>22,85*1,8</t>
  </si>
  <si>
    <t>181311103</t>
  </si>
  <si>
    <t>Rozprostření a urovnání ornice v rovině nebo ve svahu sklonu do 1:5 ručně při souvislé ploše, tl. vrstvy do 200 mm</t>
  </si>
  <si>
    <t>https://podminky.urs.cz/item/CS_URS_2021_01/181311103</t>
  </si>
  <si>
    <t>55+65,5</t>
  </si>
  <si>
    <t>005724100</t>
  </si>
  <si>
    <t>osivo směs travní parková</t>
  </si>
  <si>
    <t>120,5*0,015 "Přepočtené koeficientem množství</t>
  </si>
  <si>
    <t>181951111</t>
  </si>
  <si>
    <t>Úprava pláně vyrovnáním výškových rozdílů strojně v hornině třídy těžitelnosti I, skupiny 1 až 3 bez zhutnění</t>
  </si>
  <si>
    <t>https://podminky.urs.cz/item/CS_URS_2021_01/181951111</t>
  </si>
  <si>
    <t>181951112</t>
  </si>
  <si>
    <t>Úprava pláně vyrovnáním výškových rozdílů strojně v hornině třídy těžitelnosti I, skupiny 1 až 3 se zhutněním</t>
  </si>
  <si>
    <t>https://podminky.urs.cz/item/CS_URS_2021_01/181951112</t>
  </si>
  <si>
    <t>130,2*0,8</t>
  </si>
  <si>
    <t>"vybouraná zámková dlažba červená"4,5</t>
  </si>
  <si>
    <t>"dlažba černá"130,2*0,2</t>
  </si>
  <si>
    <t>"dlažba vegetační"119,225+12,375</t>
  </si>
  <si>
    <t>"dlažba hmatná - ČERVENÁ"3,1</t>
  </si>
  <si>
    <t>"chodníkový"(2,4+9+5+5,1+3,6+5,1+10,2+1+2+3+1+23,5+10,5+1)*0,3</t>
  </si>
  <si>
    <t>"PŘÍMÝ"(5+7,5+32,9+7,5+2,7+5,1+10,5+4+3,2+15,5+5)*0,4</t>
  </si>
  <si>
    <t>"PŘECHODOVÝ"2*0,4</t>
  </si>
  <si>
    <t>213141111</t>
  </si>
  <si>
    <t>Zřízení vrstvy z geotextilie v rovině nebo ve sklonu do 1:5 š do 3 m</t>
  </si>
  <si>
    <t>ČERPÁNO POUZE SE SOUHLASEM TDI</t>
  </si>
  <si>
    <t>334,48</t>
  </si>
  <si>
    <t>693110621</t>
  </si>
  <si>
    <t>geotextilie netkaná 300 g/m2, šíře 200 cm</t>
  </si>
  <si>
    <t>334,48*1,15 "Přepočtené koeficientem množství</t>
  </si>
  <si>
    <t>Svislé a kompletní konstrukce</t>
  </si>
  <si>
    <t>338121123</t>
  </si>
  <si>
    <t>Osazování sloupků a vzpěr ŽB plotových zabetonováním patky o objemu do 0,15 m3</t>
  </si>
  <si>
    <t>592310421</t>
  </si>
  <si>
    <t>sloupek ocelový plotový vč. nátěru</t>
  </si>
  <si>
    <t>348101231</t>
  </si>
  <si>
    <t>Montáž ní vrat k oplocení na ocelové sloupky do 6 m2</t>
  </si>
  <si>
    <t>"stávající demontovaná brána vč. bet. patek - 3x400x400x400 mm  a nátěru"1</t>
  </si>
  <si>
    <t>348171130</t>
  </si>
  <si>
    <t>Osazení rámového oplocení výšky do 2 m ve sklonu svahu do 15°</t>
  </si>
  <si>
    <t>"stávající demontované oplocení opatřené novým nátěrem"21</t>
  </si>
  <si>
    <t>"nová plotová pole"2</t>
  </si>
  <si>
    <t>553423141</t>
  </si>
  <si>
    <t>plotové pole kovové  rám 2980 x 1460 mm</t>
  </si>
  <si>
    <t>"vč. nátěru"1</t>
  </si>
  <si>
    <t>553423142</t>
  </si>
  <si>
    <t>plotové pole kovové  rám 1110 x 1460 mm</t>
  </si>
  <si>
    <t>488995217</t>
  </si>
  <si>
    <t>D+M chráničky kabelů - betonový žlab s víkem 60x17x17 cm</t>
  </si>
  <si>
    <t>"při pokládce chrániček bude dodržen technologický postup výrobce"30,5</t>
  </si>
  <si>
    <t>488995218</t>
  </si>
  <si>
    <t>D+M chráničky kabelů - betonový žlab s víkem 60x30x33 cm</t>
  </si>
  <si>
    <t>"při pokládce chrániček bude dodržen technologický postup výrobce"18</t>
  </si>
  <si>
    <t>Vodorovné konstrukce</t>
  </si>
  <si>
    <t>451561111</t>
  </si>
  <si>
    <t>Lože pod dlažby z kameniva drceného drobného vrstva tl do 100 mm</t>
  </si>
  <si>
    <t>Komunikace pozemní</t>
  </si>
  <si>
    <t>564851111</t>
  </si>
  <si>
    <t>Podklad ze štěrkodrtě ŠD tl 150 mm</t>
  </si>
  <si>
    <t>564861111</t>
  </si>
  <si>
    <t>Podklad ze štěrkodrtě ŠD tl 200 mm</t>
  </si>
  <si>
    <t>"dlažba černá"119*0,2</t>
  </si>
  <si>
    <t>564871116</t>
  </si>
  <si>
    <t>Podklad ze štěrkodrtě ŠD tl. 300 mm</t>
  </si>
  <si>
    <t>565145111</t>
  </si>
  <si>
    <t>Asfaltový beton vrstva podkladní ACP 16 (obalované kamenivo OKS) tl 60 mm š do 3 m</t>
  </si>
  <si>
    <t>573211112</t>
  </si>
  <si>
    <t>Postřik živičný spojovací z asfaltu v množství 0,70 kg/m2</t>
  </si>
  <si>
    <t>36+18</t>
  </si>
  <si>
    <t>577134111</t>
  </si>
  <si>
    <t>Asfaltový beton vrstva obrusná ACO 11 (ABS) tř. I tl 40 mm š do 3 m z nemodifikovaného asfaltu</t>
  </si>
  <si>
    <t>596211113</t>
  </si>
  <si>
    <t>Kladení zámkové dlažby komunikací pro pěší tl 60 mm skupiny A pl přes 300 m2</t>
  </si>
  <si>
    <t>592453131</t>
  </si>
  <si>
    <t>dlažba  20x20x6 cm přírodní</t>
  </si>
  <si>
    <t>592452701</t>
  </si>
  <si>
    <t>dlažba 10x10x6 cm barevná ČERNÁ</t>
  </si>
  <si>
    <t>592452671</t>
  </si>
  <si>
    <t>dlažba  pro nevidomé 20 x 10 x 6 cm ČERVENÁ</t>
  </si>
  <si>
    <t>3,1*1,03 "Přepočtené koeficientem množství</t>
  </si>
  <si>
    <t>596211212</t>
  </si>
  <si>
    <t>Kladení zámkové dlažby komunikací pro pěší tl 80 mm skupiny A pl do 300 m2</t>
  </si>
  <si>
    <t>"dlažba vegetační - ČERNÁ"119,225</t>
  </si>
  <si>
    <t>"dlažba vegetační - ČERVENÁ - značení V10b"0,25*4,5*11</t>
  </si>
  <si>
    <t>592282295</t>
  </si>
  <si>
    <t>dlažba vegetační  24(21) X 17(14) x 8 cm - ČERNÁ</t>
  </si>
  <si>
    <t>592282296</t>
  </si>
  <si>
    <t>dlažba vegetační  24(21) X 17(14) x 8 cm - ČERVENÁ</t>
  </si>
  <si>
    <t>899231111</t>
  </si>
  <si>
    <t>Výšková úprava uličního vstupu nebo vpusti do 200 mm zvýšením mříže</t>
  </si>
  <si>
    <t>899431111</t>
  </si>
  <si>
    <t>Výšková úprava uličního vstupu nebo vpusti do 200 mm zvýšením krycího hrnce, šoupěte nebo hydrantu</t>
  </si>
  <si>
    <t>914111111</t>
  </si>
  <si>
    <t>Montáž svislé dopravní značky do velikosti 1 m2 objímkami na sloupek nebo konzolu</t>
  </si>
  <si>
    <t>"P6"1</t>
  </si>
  <si>
    <t>404440540</t>
  </si>
  <si>
    <t>značka dopravní svislá reflexní STOP AL NK P6 700 mm</t>
  </si>
  <si>
    <t>915491211</t>
  </si>
  <si>
    <t>Osazení vodícího proužku z betonových desek do betonového lože tl do 100 mm š proužku 250 mm</t>
  </si>
  <si>
    <t>592452110</t>
  </si>
  <si>
    <t>přídlažba 50x25x8 cm bílá</t>
  </si>
  <si>
    <t>58,5*2,03 "Přepočtené koeficientem množství</t>
  </si>
  <si>
    <t>916131213</t>
  </si>
  <si>
    <t>Osazení silničního obrubníku betonového stojatého s boční opěrou do lože z betonu prostého</t>
  </si>
  <si>
    <t>"PŘÍMÝ"5+7,5+32,9+7,5+2,7+5,1+10,5+4+3,2+15,5+5</t>
  </si>
  <si>
    <t>"PŘECHODOVÝ"2</t>
  </si>
  <si>
    <t>592174741</t>
  </si>
  <si>
    <t>obrubník betonový silniční 100 x 15 x 25 cm</t>
  </si>
  <si>
    <t>98,9*1,03 "Přepočtené koeficientem množství</t>
  </si>
  <si>
    <t>592175110</t>
  </si>
  <si>
    <t>obrubník betonový silniční přechodový levý,pravý 100x15x15/25 cm</t>
  </si>
  <si>
    <t>916231213</t>
  </si>
  <si>
    <t>Osazení chodníkového obrubníku betonového stojatého s boční opěrou do lože z betonu prostého</t>
  </si>
  <si>
    <t>2,4+9+5+5,1+3,6+5,1+10,2+1+2+3+1+23,5+10,5+1</t>
  </si>
  <si>
    <t>592175091</t>
  </si>
  <si>
    <t>obrubník univerzální  50x8x25 cm, přírodní</t>
  </si>
  <si>
    <t>82,4*2,02 "Přepočtené koeficientem množství</t>
  </si>
  <si>
    <t>916991121</t>
  </si>
  <si>
    <t>Lože pod obrubníky, krajníky nebo obruby z dlažebních kostek z betonu prostého</t>
  </si>
  <si>
    <t>120</t>
  </si>
  <si>
    <t>(2,4+9+5+5,1+3,6+5,1+10,2+1+2+3+1+23,5+10,5+1)*0,3*0,1</t>
  </si>
  <si>
    <t>"PŘÍMÝ"(5+7,5+32,9+7,5+2,7+5,1+10,5+4+3,2+15,5+5)*0,4*0,1</t>
  </si>
  <si>
    <t>"PŘECHODOVÝ"2*0,4*0,1</t>
  </si>
  <si>
    <t>919112233</t>
  </si>
  <si>
    <t>Řezání spár pro vytvoření komůrky š 20 mm hl 40 mm pro těsnící zálivku v živičném krytu</t>
  </si>
  <si>
    <t>122</t>
  </si>
  <si>
    <t>919122132</t>
  </si>
  <si>
    <t>Těsnění spár zálivkou za tepla pro komůrky š 20 mm hl 40 mm s těsnicím profilem</t>
  </si>
  <si>
    <t>124</t>
  </si>
  <si>
    <t>919735112</t>
  </si>
  <si>
    <t>Řezání stávajícího živičného krytu hl do 100 mm</t>
  </si>
  <si>
    <t>126</t>
  </si>
  <si>
    <t>936124114</t>
  </si>
  <si>
    <t>D+M lavičky stabilní parkové se zabetonováním noh</t>
  </si>
  <si>
    <t>128</t>
  </si>
  <si>
    <t>"lavička pozinkovaná s opěradlem dle TZ, vč. zemních prací"2</t>
  </si>
  <si>
    <t>962042321</t>
  </si>
  <si>
    <t>Bourání zdiva nadzákladového z betonu prostého přes 1 m3</t>
  </si>
  <si>
    <t>130</t>
  </si>
  <si>
    <t>"plotová podezdívka"23*2*0,05</t>
  </si>
  <si>
    <t>966006211</t>
  </si>
  <si>
    <t>Odstranění svislých dopravních značek ze sloupů, sloupků nebo konzol</t>
  </si>
  <si>
    <t>132</t>
  </si>
  <si>
    <t>"P4"1</t>
  </si>
  <si>
    <t>966071711</t>
  </si>
  <si>
    <t>Bourání sloupků a vzpěr plotových ocelových do 2,5 m zabetonovaných</t>
  </si>
  <si>
    <t>134</t>
  </si>
  <si>
    <t>"vč. bet. patky a likvidace" 22+2</t>
  </si>
  <si>
    <t>966072811</t>
  </si>
  <si>
    <t>Rozebrání rámového oplocení na ocelové sloupky výšky do 2m</t>
  </si>
  <si>
    <t>136</t>
  </si>
  <si>
    <t>21*1,97</t>
  </si>
  <si>
    <t>"vč. skládky"2*1,5</t>
  </si>
  <si>
    <t>966073812</t>
  </si>
  <si>
    <t>Rozebrání vrat a vrátek k oplocení plochy do 10 m2</t>
  </si>
  <si>
    <t>138</t>
  </si>
  <si>
    <t>"opatrně - bude  se montovat zpět"1</t>
  </si>
  <si>
    <t>979054451</t>
  </si>
  <si>
    <t>Očištění vybouraných zámkových dlaždic s původním spárováním z kameniva těženého</t>
  </si>
  <si>
    <t>140</t>
  </si>
  <si>
    <t>997221551</t>
  </si>
  <si>
    <t>Vodorovná doprava suti ze sypkých materiálů do 1 km</t>
  </si>
  <si>
    <t>142</t>
  </si>
  <si>
    <t>"beton"9,685+9,141+3,795+1,577+5,06+0,028+0,285</t>
  </si>
  <si>
    <t>"kamenivo"80,212</t>
  </si>
  <si>
    <t>"frézing"3,708+4,608</t>
  </si>
  <si>
    <t>"kostka drobná"0,608</t>
  </si>
  <si>
    <t>997221559</t>
  </si>
  <si>
    <t>Příplatek ZKD 1 km u vodorovné dopravy suti ze sypkých materiálů</t>
  </si>
  <si>
    <t>144</t>
  </si>
  <si>
    <t>118,707*19</t>
  </si>
  <si>
    <t>997221561</t>
  </si>
  <si>
    <t>Vodorovná doprava suti z kusových materiálů do 1 km</t>
  </si>
  <si>
    <t>146</t>
  </si>
  <si>
    <t>"zámková dlažba"7,254</t>
  </si>
  <si>
    <t>"dlažba 30/30"38,888</t>
  </si>
  <si>
    <t>997221569</t>
  </si>
  <si>
    <t>Příplatek ZKD 1 km u vodorovné dopravy suti z kusových materiálů</t>
  </si>
  <si>
    <t>148</t>
  </si>
  <si>
    <t>46,142*19</t>
  </si>
  <si>
    <t>997221571</t>
  </si>
  <si>
    <t>Vodorovná doprava vybouraných hmot do 1 km</t>
  </si>
  <si>
    <t>150</t>
  </si>
  <si>
    <t>"obrubníky"10,701</t>
  </si>
  <si>
    <t>997221579</t>
  </si>
  <si>
    <t>Příplatek ZKD 1 km u vodorovné dopravy vybouraných hmot</t>
  </si>
  <si>
    <t>152</t>
  </si>
  <si>
    <t>10,701*19</t>
  </si>
  <si>
    <t>997221611</t>
  </si>
  <si>
    <t>Nakládání suti na dopravní prostředky pro vodorovnou dopravu</t>
  </si>
  <si>
    <t>154</t>
  </si>
  <si>
    <t>118,707+46,142</t>
  </si>
  <si>
    <t>997221612</t>
  </si>
  <si>
    <t>Nakládání vybouraných hmot na dopravní prostředky pro vodorovnou dopravu</t>
  </si>
  <si>
    <t>156</t>
  </si>
  <si>
    <t>997221861</t>
  </si>
  <si>
    <t>Poplatek za uložení stavebního odpadu na skládce (skládkovné) z prostého betonu zatříděného do Katalogu odpadů pod kódem 17 01 01</t>
  </si>
  <si>
    <t>158</t>
  </si>
  <si>
    <t>https://podminky.urs.cz/item/CS_URS_2021_01/997221861</t>
  </si>
  <si>
    <t>"beton"9,685+9,141+3,795+5,06+1,577+0,028+0,285</t>
  </si>
  <si>
    <t>997221875</t>
  </si>
  <si>
    <t>Poplatek za uložení stavebního odpadu na skládce (skládkovné) asfaltového bez obsahu dehtu zatříděného do Katalogu odpadů pod kódem 17 03 02</t>
  </si>
  <si>
    <t>160</t>
  </si>
  <si>
    <t>https://podminky.urs.cz/item/CS_URS_2021_01/997221875</t>
  </si>
  <si>
    <t>997221655</t>
  </si>
  <si>
    <t>162</t>
  </si>
  <si>
    <t>https://podminky.urs.cz/item/CS_URS_2021_01/997221655</t>
  </si>
  <si>
    <t>998</t>
  </si>
  <si>
    <t>Přesun hmot</t>
  </si>
  <si>
    <t>998223011</t>
  </si>
  <si>
    <t>Přesun hmot pro pozemní komunikace s krytem dlážděným</t>
  </si>
  <si>
    <t>164</t>
  </si>
  <si>
    <t>D.2.4 - Přeložka veřejného osvětlení</t>
  </si>
  <si>
    <t>21-M - Elektromontáže</t>
  </si>
  <si>
    <t xml:space="preserve">    46-M - Zemní práce při extr.mont.pracích</t>
  </si>
  <si>
    <t>HZS - Hodinové zúčtovací sazby</t>
  </si>
  <si>
    <t xml:space="preserve">    PPV - P P V</t>
  </si>
  <si>
    <t>21-M</t>
  </si>
  <si>
    <t>Elektromontáže</t>
  </si>
  <si>
    <t>10123</t>
  </si>
  <si>
    <t>chránička 41/50mm, dvouplášťová ohebná korugovaná, HDPE (v případě pojezdu)</t>
  </si>
  <si>
    <t>1658251868</t>
  </si>
  <si>
    <t>901015</t>
  </si>
  <si>
    <t>kabel AYKY 4 x 16</t>
  </si>
  <si>
    <t>-887302169</t>
  </si>
  <si>
    <t>100003</t>
  </si>
  <si>
    <t>ukonč.vod.do 16</t>
  </si>
  <si>
    <t>1593861687</t>
  </si>
  <si>
    <t>204011</t>
  </si>
  <si>
    <t>demontáž a opětná montáž stožáru VO (paticový)</t>
  </si>
  <si>
    <t>1271716882</t>
  </si>
  <si>
    <t>220022</t>
  </si>
  <si>
    <t>uzem.vedení v zemi FeZn 10mm</t>
  </si>
  <si>
    <t>1606520997</t>
  </si>
  <si>
    <t>46-M</t>
  </si>
  <si>
    <t>Zemní práce při extr.mont.pracích</t>
  </si>
  <si>
    <t>010002</t>
  </si>
  <si>
    <t>vytyčení trasy nadz. ved. u sil.</t>
  </si>
  <si>
    <t>km</t>
  </si>
  <si>
    <t>1267286237</t>
  </si>
  <si>
    <t>100001</t>
  </si>
  <si>
    <t>základ pro stožár (stáv. paticový)</t>
  </si>
  <si>
    <t>802311410</t>
  </si>
  <si>
    <t>200003</t>
  </si>
  <si>
    <t>hloub.rýhy tř.z.3 20/50</t>
  </si>
  <si>
    <t>-1741872335</t>
  </si>
  <si>
    <t>420022</t>
  </si>
  <si>
    <t>zřízení kab.lože z písku 10cm</t>
  </si>
  <si>
    <t>-841002374</t>
  </si>
  <si>
    <t>490011</t>
  </si>
  <si>
    <t>fólie výstražná 22cm</t>
  </si>
  <si>
    <t>-698337152</t>
  </si>
  <si>
    <t>560003</t>
  </si>
  <si>
    <t>zához rýhy tř.z.3 20/50cm</t>
  </si>
  <si>
    <t>1976871926</t>
  </si>
  <si>
    <t>HZS</t>
  </si>
  <si>
    <t>Hodinové zúčtovací sazby</t>
  </si>
  <si>
    <t>HZS-001</t>
  </si>
  <si>
    <t>výchozí revize a vyprac rev.zprávy dle ČSN</t>
  </si>
  <si>
    <t>512</t>
  </si>
  <si>
    <t>1493790974</t>
  </si>
  <si>
    <t>HZS-002</t>
  </si>
  <si>
    <t>vícepráce, demontáž sloupu,...</t>
  </si>
  <si>
    <t>-1784253627</t>
  </si>
  <si>
    <t>PPV</t>
  </si>
  <si>
    <t>P P V</t>
  </si>
  <si>
    <t>PPV-001</t>
  </si>
  <si>
    <t>mont. M 21 a M 22</t>
  </si>
  <si>
    <t>-724041084</t>
  </si>
  <si>
    <t>PPV-002</t>
  </si>
  <si>
    <t>zem. práce M 46</t>
  </si>
  <si>
    <t>1075305835</t>
  </si>
  <si>
    <t>VON - Vedlejší a ostatní ...</t>
  </si>
  <si>
    <t>VRN - VRN</t>
  </si>
  <si>
    <t xml:space="preserve">    1 - ZS - Zařízení staveniště</t>
  </si>
  <si>
    <t xml:space="preserve">    2 - PP - Projektové práce</t>
  </si>
  <si>
    <t xml:space="preserve">    3 - GP - Geodetické práce</t>
  </si>
  <si>
    <t>VRN</t>
  </si>
  <si>
    <t>1 - ZS</t>
  </si>
  <si>
    <t>Zařízení staveniště</t>
  </si>
  <si>
    <t>ZS-001</t>
  </si>
  <si>
    <t>Zařízení staveniště - zřízení, provoz, odstranění - položka obsahuje veškeré náklady zařízení staveniště, které nejsou uvedeny zvlášť</t>
  </si>
  <si>
    <t>2 - PP</t>
  </si>
  <si>
    <t>Projektové práce</t>
  </si>
  <si>
    <t>PP-002</t>
  </si>
  <si>
    <t>Dokumentace skutečného provedení stavby</t>
  </si>
  <si>
    <t>3 - GP</t>
  </si>
  <si>
    <t>Geodetické práce</t>
  </si>
  <si>
    <t>GP-001</t>
  </si>
  <si>
    <t>Vytyčení stavby a geodetické práce dodavatele</t>
  </si>
  <si>
    <t>GP-002</t>
  </si>
  <si>
    <t>Vytyčení stávajících inženýrských sítí</t>
  </si>
  <si>
    <t>GP-003</t>
  </si>
  <si>
    <t>Statická zkouška hutnění zemní pláně - pro zpevněné plochy</t>
  </si>
  <si>
    <t>Položka obsahuje dodávku rozvaděče, montáž, manipulaci, uskladnění, dopravu rozvaděče, připojení a zkoušky. Viz. příloha číslo 12</t>
  </si>
  <si>
    <t>Dodávka, manipulace a montáž kabelu, včetně dodávky drobného instalačního materiálu, včetně ukončení, kabelových štítků, apod.  
Dle jednotlivých vývodů v rozvaděčích a výkresové části, včetně prořezů, atd.</t>
  </si>
  <si>
    <t>Dodávka, manipulace a montáž kabelu, včetně dodávky drobného instalačního materiálu, včetně ukončení, kabelových štítků, apod.  Kabel tvoří spolu s kabelovými nosnými konstrukcemi funkční celek s klasifikací dle PBŘ a vyhlášky 23/2008 Sb. vč. její novelizace 268/2011 Sb. vše v posledním platném znění
Kabely ohniodolné se zaručenou funkční schopností při požáru P60-R. Dle jednotlivých vývodů v rozvaděčích a výkresové části, včetně prořezů, atd.</t>
  </si>
  <si>
    <t>Uložení vedení ve výkopu viz. výkresová dokumentace 02 situace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</si>
</sst>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3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1" fillId="5" borderId="8" xfId="0" applyFont="1" applyFill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1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7" xfId="0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165" fontId="2" fillId="6" borderId="0" xfId="0" applyNumberFormat="1" applyFont="1" applyFill="1" applyAlignment="1">
      <alignment horizontal="left" vertical="center"/>
    </xf>
    <xf numFmtId="0" fontId="9" fillId="6" borderId="0" xfId="0" applyFont="1" applyFill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1/174151101" TargetMode="External"/><Relationship Id="rId13" Type="http://schemas.openxmlformats.org/officeDocument/2006/relationships/hyperlink" Target="https://podminky.urs.cz/item/CS_URS_2021_01/997006519" TargetMode="External"/><Relationship Id="rId3" Type="http://schemas.openxmlformats.org/officeDocument/2006/relationships/hyperlink" Target="https://podminky.urs.cz/item/CS_URS_2021_01/162751117" TargetMode="External"/><Relationship Id="rId7" Type="http://schemas.openxmlformats.org/officeDocument/2006/relationships/hyperlink" Target="https://podminky.urs.cz/item/CS_URS_2021_01/167151111" TargetMode="External"/><Relationship Id="rId12" Type="http://schemas.openxmlformats.org/officeDocument/2006/relationships/hyperlink" Target="https://podminky.urs.cz/item/CS_URS_2021_01/997006512" TargetMode="External"/><Relationship Id="rId2" Type="http://schemas.openxmlformats.org/officeDocument/2006/relationships/hyperlink" Target="https://podminky.urs.cz/item/CS_URS_2021_01/162351103" TargetMode="External"/><Relationship Id="rId1" Type="http://schemas.openxmlformats.org/officeDocument/2006/relationships/hyperlink" Target="https://podminky.urs.cz/item/CS_URS_2021_01/131251104" TargetMode="External"/><Relationship Id="rId6" Type="http://schemas.openxmlformats.org/officeDocument/2006/relationships/hyperlink" Target="https://podminky.urs.cz/item/CS_URS_2021_01/171251201" TargetMode="External"/><Relationship Id="rId11" Type="http://schemas.openxmlformats.org/officeDocument/2006/relationships/hyperlink" Target="https://podminky.urs.cz/item/CS_URS_2021_01/981011111" TargetMode="External"/><Relationship Id="rId5" Type="http://schemas.openxmlformats.org/officeDocument/2006/relationships/hyperlink" Target="https://podminky.urs.cz/item/CS_URS_2021_01/171201221" TargetMode="External"/><Relationship Id="rId15" Type="http://schemas.openxmlformats.org/officeDocument/2006/relationships/drawing" Target="../drawings/drawing2.xml"/><Relationship Id="rId10" Type="http://schemas.openxmlformats.org/officeDocument/2006/relationships/hyperlink" Target="https://podminky.urs.cz/item/CS_URS_2021_01/897171114" TargetMode="External"/><Relationship Id="rId4" Type="http://schemas.openxmlformats.org/officeDocument/2006/relationships/hyperlink" Target="https://podminky.urs.cz/item/CS_URS_2021_01/162751119" TargetMode="External"/><Relationship Id="rId9" Type="http://schemas.openxmlformats.org/officeDocument/2006/relationships/hyperlink" Target="https://podminky.urs.cz/item/CS_URS_2021_01/213311113" TargetMode="External"/><Relationship Id="rId14" Type="http://schemas.openxmlformats.org/officeDocument/2006/relationships/hyperlink" Target="https://podminky.urs.cz/item/CS_URS_2021_01/99701363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1/181951112" TargetMode="External"/><Relationship Id="rId3" Type="http://schemas.openxmlformats.org/officeDocument/2006/relationships/hyperlink" Target="https://podminky.urs.cz/item/CS_URS_2021_01/162751117" TargetMode="External"/><Relationship Id="rId7" Type="http://schemas.openxmlformats.org/officeDocument/2006/relationships/hyperlink" Target="https://podminky.urs.cz/item/CS_URS_2021_01/181951111" TargetMode="External"/><Relationship Id="rId12" Type="http://schemas.openxmlformats.org/officeDocument/2006/relationships/drawing" Target="../drawings/drawing6.xml"/><Relationship Id="rId2" Type="http://schemas.openxmlformats.org/officeDocument/2006/relationships/hyperlink" Target="https://podminky.urs.cz/item/CS_URS_2021_01/132254101" TargetMode="External"/><Relationship Id="rId1" Type="http://schemas.openxmlformats.org/officeDocument/2006/relationships/hyperlink" Target="https://podminky.urs.cz/item/CS_URS_2021_01/122251102" TargetMode="External"/><Relationship Id="rId6" Type="http://schemas.openxmlformats.org/officeDocument/2006/relationships/hyperlink" Target="https://podminky.urs.cz/item/CS_URS_2021_01/181311103" TargetMode="External"/><Relationship Id="rId11" Type="http://schemas.openxmlformats.org/officeDocument/2006/relationships/hyperlink" Target="https://podminky.urs.cz/item/CS_URS_2021_01/997221655" TargetMode="External"/><Relationship Id="rId5" Type="http://schemas.openxmlformats.org/officeDocument/2006/relationships/hyperlink" Target="https://podminky.urs.cz/item/CS_URS_2021_01/162751119" TargetMode="External"/><Relationship Id="rId10" Type="http://schemas.openxmlformats.org/officeDocument/2006/relationships/hyperlink" Target="https://podminky.urs.cz/item/CS_URS_2021_01/997221875" TargetMode="External"/><Relationship Id="rId4" Type="http://schemas.openxmlformats.org/officeDocument/2006/relationships/hyperlink" Target="https://podminky.urs.cz/item/CS_URS_2021_01/162751119" TargetMode="External"/><Relationship Id="rId9" Type="http://schemas.openxmlformats.org/officeDocument/2006/relationships/hyperlink" Target="https://podminky.urs.cz/item/CS_URS_2021_01/997221861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3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>
      <c r="AR2" s="232" t="s">
        <v>6</v>
      </c>
      <c r="AS2" s="217"/>
      <c r="AT2" s="217"/>
      <c r="AU2" s="217"/>
      <c r="AV2" s="217"/>
      <c r="AW2" s="217"/>
      <c r="AX2" s="217"/>
      <c r="AY2" s="217"/>
      <c r="AZ2" s="217"/>
      <c r="BA2" s="217"/>
      <c r="BB2" s="217"/>
      <c r="BC2" s="217"/>
      <c r="BD2" s="217"/>
      <c r="BE2" s="217"/>
      <c r="BS2" s="17" t="s">
        <v>7</v>
      </c>
      <c r="BT2" s="17" t="s">
        <v>8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7</v>
      </c>
      <c r="BT3" s="17" t="s">
        <v>9</v>
      </c>
    </row>
    <row r="4" spans="1:74" s="1" customFormat="1" ht="24.95" customHeight="1">
      <c r="B4" s="20"/>
      <c r="D4" s="21" t="s">
        <v>10</v>
      </c>
      <c r="AR4" s="20"/>
      <c r="AS4" s="22" t="s">
        <v>11</v>
      </c>
      <c r="BE4" s="23" t="s">
        <v>12</v>
      </c>
      <c r="BS4" s="17" t="s">
        <v>13</v>
      </c>
    </row>
    <row r="5" spans="1:74" s="1" customFormat="1" ht="12" customHeight="1">
      <c r="B5" s="20"/>
      <c r="D5" s="24" t="s">
        <v>14</v>
      </c>
      <c r="K5" s="216" t="s">
        <v>15</v>
      </c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7"/>
      <c r="AC5" s="217"/>
      <c r="AD5" s="217"/>
      <c r="AE5" s="217"/>
      <c r="AF5" s="217"/>
      <c r="AG5" s="217"/>
      <c r="AH5" s="217"/>
      <c r="AI5" s="217"/>
      <c r="AJ5" s="217"/>
      <c r="AK5" s="217"/>
      <c r="AL5" s="217"/>
      <c r="AM5" s="217"/>
      <c r="AN5" s="217"/>
      <c r="AO5" s="217"/>
      <c r="AR5" s="20"/>
      <c r="BE5" s="213" t="s">
        <v>16</v>
      </c>
      <c r="BS5" s="17" t="s">
        <v>7</v>
      </c>
    </row>
    <row r="6" spans="1:74" s="1" customFormat="1" ht="36.950000000000003" customHeight="1">
      <c r="B6" s="20"/>
      <c r="D6" s="26" t="s">
        <v>17</v>
      </c>
      <c r="K6" s="218" t="s">
        <v>18</v>
      </c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17"/>
      <c r="AF6" s="217"/>
      <c r="AG6" s="217"/>
      <c r="AH6" s="217"/>
      <c r="AI6" s="217"/>
      <c r="AJ6" s="217"/>
      <c r="AK6" s="217"/>
      <c r="AL6" s="217"/>
      <c r="AM6" s="217"/>
      <c r="AN6" s="217"/>
      <c r="AO6" s="217"/>
      <c r="AR6" s="20"/>
      <c r="BE6" s="214"/>
      <c r="BS6" s="17" t="s">
        <v>7</v>
      </c>
    </row>
    <row r="7" spans="1:74" s="1" customFormat="1" ht="12" customHeight="1">
      <c r="B7" s="20"/>
      <c r="D7" s="27" t="s">
        <v>19</v>
      </c>
      <c r="K7" s="25" t="s">
        <v>3</v>
      </c>
      <c r="AK7" s="27" t="s">
        <v>20</v>
      </c>
      <c r="AN7" s="25" t="s">
        <v>3</v>
      </c>
      <c r="AR7" s="20"/>
      <c r="BE7" s="214"/>
      <c r="BS7" s="17" t="s">
        <v>7</v>
      </c>
    </row>
    <row r="8" spans="1:74" s="1" customFormat="1" ht="12" customHeight="1">
      <c r="B8" s="20"/>
      <c r="D8" s="27" t="s">
        <v>21</v>
      </c>
      <c r="K8" s="25" t="s">
        <v>22</v>
      </c>
      <c r="AK8" s="27" t="s">
        <v>23</v>
      </c>
      <c r="AN8" s="28" t="s">
        <v>24</v>
      </c>
      <c r="AR8" s="20"/>
      <c r="BE8" s="214"/>
      <c r="BS8" s="17" t="s">
        <v>7</v>
      </c>
    </row>
    <row r="9" spans="1:74" s="1" customFormat="1" ht="14.45" customHeight="1">
      <c r="B9" s="20"/>
      <c r="AR9" s="20"/>
      <c r="BE9" s="214"/>
      <c r="BS9" s="17" t="s">
        <v>7</v>
      </c>
    </row>
    <row r="10" spans="1:74" s="1" customFormat="1" ht="12" customHeight="1">
      <c r="B10" s="20"/>
      <c r="D10" s="27" t="s">
        <v>25</v>
      </c>
      <c r="AK10" s="27" t="s">
        <v>26</v>
      </c>
      <c r="AN10" s="25" t="s">
        <v>3</v>
      </c>
      <c r="AR10" s="20"/>
      <c r="BE10" s="214"/>
      <c r="BS10" s="17" t="s">
        <v>7</v>
      </c>
    </row>
    <row r="11" spans="1:74" s="1" customFormat="1" ht="18.399999999999999" customHeight="1">
      <c r="B11" s="20"/>
      <c r="E11" s="25" t="s">
        <v>27</v>
      </c>
      <c r="AK11" s="27" t="s">
        <v>28</v>
      </c>
      <c r="AN11" s="25" t="s">
        <v>3</v>
      </c>
      <c r="AR11" s="20"/>
      <c r="BE11" s="214"/>
      <c r="BS11" s="17" t="s">
        <v>7</v>
      </c>
    </row>
    <row r="12" spans="1:74" s="1" customFormat="1" ht="6.95" customHeight="1">
      <c r="B12" s="20"/>
      <c r="AR12" s="20"/>
      <c r="BE12" s="214"/>
      <c r="BS12" s="17" t="s">
        <v>7</v>
      </c>
    </row>
    <row r="13" spans="1:74" s="1" customFormat="1" ht="12" customHeight="1">
      <c r="B13" s="20"/>
      <c r="D13" s="27" t="s">
        <v>29</v>
      </c>
      <c r="AK13" s="27" t="s">
        <v>26</v>
      </c>
      <c r="AN13" s="29" t="s">
        <v>30</v>
      </c>
      <c r="AR13" s="20"/>
      <c r="BE13" s="214"/>
      <c r="BS13" s="17" t="s">
        <v>7</v>
      </c>
    </row>
    <row r="14" spans="1:74" ht="12.75">
      <c r="B14" s="20"/>
      <c r="E14" s="219" t="s">
        <v>30</v>
      </c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  <c r="AI14" s="220"/>
      <c r="AJ14" s="220"/>
      <c r="AK14" s="27" t="s">
        <v>28</v>
      </c>
      <c r="AN14" s="29" t="s">
        <v>30</v>
      </c>
      <c r="AR14" s="20"/>
      <c r="BE14" s="214"/>
      <c r="BS14" s="17" t="s">
        <v>7</v>
      </c>
    </row>
    <row r="15" spans="1:74" s="1" customFormat="1" ht="6.95" customHeight="1">
      <c r="B15" s="20"/>
      <c r="AR15" s="20"/>
      <c r="BE15" s="214"/>
      <c r="BS15" s="17" t="s">
        <v>4</v>
      </c>
    </row>
    <row r="16" spans="1:74" s="1" customFormat="1" ht="12" customHeight="1">
      <c r="B16" s="20"/>
      <c r="D16" s="27" t="s">
        <v>31</v>
      </c>
      <c r="AK16" s="27" t="s">
        <v>26</v>
      </c>
      <c r="AN16" s="25" t="s">
        <v>3</v>
      </c>
      <c r="AR16" s="20"/>
      <c r="BE16" s="214"/>
      <c r="BS16" s="17" t="s">
        <v>4</v>
      </c>
    </row>
    <row r="17" spans="1:71" s="1" customFormat="1" ht="18.399999999999999" customHeight="1">
      <c r="B17" s="20"/>
      <c r="E17" s="25" t="s">
        <v>22</v>
      </c>
      <c r="AK17" s="27" t="s">
        <v>28</v>
      </c>
      <c r="AN17" s="25" t="s">
        <v>3</v>
      </c>
      <c r="AR17" s="20"/>
      <c r="BE17" s="214"/>
      <c r="BS17" s="17" t="s">
        <v>32</v>
      </c>
    </row>
    <row r="18" spans="1:71" s="1" customFormat="1" ht="6.95" customHeight="1">
      <c r="B18" s="20"/>
      <c r="AR18" s="20"/>
      <c r="BE18" s="214"/>
      <c r="BS18" s="17" t="s">
        <v>7</v>
      </c>
    </row>
    <row r="19" spans="1:71" s="1" customFormat="1" ht="12" customHeight="1">
      <c r="B19" s="20"/>
      <c r="D19" s="27" t="s">
        <v>33</v>
      </c>
      <c r="AK19" s="27" t="s">
        <v>26</v>
      </c>
      <c r="AN19" s="25" t="s">
        <v>3</v>
      </c>
      <c r="AR19" s="20"/>
      <c r="BE19" s="214"/>
      <c r="BS19" s="17" t="s">
        <v>7</v>
      </c>
    </row>
    <row r="20" spans="1:71" s="1" customFormat="1" ht="18.399999999999999" customHeight="1">
      <c r="B20" s="20"/>
      <c r="E20" s="25" t="s">
        <v>22</v>
      </c>
      <c r="AK20" s="27" t="s">
        <v>28</v>
      </c>
      <c r="AN20" s="25" t="s">
        <v>3</v>
      </c>
      <c r="AR20" s="20"/>
      <c r="BE20" s="214"/>
      <c r="BS20" s="17" t="s">
        <v>4</v>
      </c>
    </row>
    <row r="21" spans="1:71" s="1" customFormat="1" ht="6.95" customHeight="1">
      <c r="B21" s="20"/>
      <c r="AR21" s="20"/>
      <c r="BE21" s="214"/>
    </row>
    <row r="22" spans="1:71" s="1" customFormat="1" ht="12" customHeight="1">
      <c r="B22" s="20"/>
      <c r="D22" s="27" t="s">
        <v>34</v>
      </c>
      <c r="AR22" s="20"/>
      <c r="BE22" s="214"/>
    </row>
    <row r="23" spans="1:71" s="1" customFormat="1" ht="47.25" customHeight="1">
      <c r="B23" s="20"/>
      <c r="E23" s="221" t="s">
        <v>35</v>
      </c>
      <c r="F23" s="221"/>
      <c r="G23" s="221"/>
      <c r="H23" s="221"/>
      <c r="I23" s="221"/>
      <c r="J23" s="221"/>
      <c r="K23" s="221"/>
      <c r="L23" s="221"/>
      <c r="M23" s="221"/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221"/>
      <c r="Z23" s="221"/>
      <c r="AA23" s="221"/>
      <c r="AB23" s="221"/>
      <c r="AC23" s="221"/>
      <c r="AD23" s="221"/>
      <c r="AE23" s="221"/>
      <c r="AF23" s="221"/>
      <c r="AG23" s="221"/>
      <c r="AH23" s="221"/>
      <c r="AI23" s="221"/>
      <c r="AJ23" s="221"/>
      <c r="AK23" s="221"/>
      <c r="AL23" s="221"/>
      <c r="AM23" s="221"/>
      <c r="AN23" s="221"/>
      <c r="AR23" s="20"/>
      <c r="BE23" s="214"/>
    </row>
    <row r="24" spans="1:71" s="1" customFormat="1" ht="6.95" customHeight="1">
      <c r="B24" s="20"/>
      <c r="AR24" s="20"/>
      <c r="BE24" s="214"/>
    </row>
    <row r="25" spans="1:71" s="1" customFormat="1" ht="6.95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14"/>
    </row>
    <row r="26" spans="1:71" s="2" customFormat="1" ht="25.9" customHeight="1">
      <c r="A26" s="32"/>
      <c r="B26" s="33"/>
      <c r="C26" s="32"/>
      <c r="D26" s="34" t="s">
        <v>36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22">
        <f>ROUND(AG54,2)</f>
        <v>0</v>
      </c>
      <c r="AL26" s="223"/>
      <c r="AM26" s="223"/>
      <c r="AN26" s="223"/>
      <c r="AO26" s="223"/>
      <c r="AP26" s="32"/>
      <c r="AQ26" s="32"/>
      <c r="AR26" s="33"/>
      <c r="BE26" s="214"/>
    </row>
    <row r="27" spans="1:71" s="2" customFormat="1" ht="6.95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3"/>
      <c r="BE27" s="214"/>
    </row>
    <row r="28" spans="1:71" s="2" customFormat="1" ht="12.75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224" t="s">
        <v>37</v>
      </c>
      <c r="M28" s="224"/>
      <c r="N28" s="224"/>
      <c r="O28" s="224"/>
      <c r="P28" s="224"/>
      <c r="Q28" s="32"/>
      <c r="R28" s="32"/>
      <c r="S28" s="32"/>
      <c r="T28" s="32"/>
      <c r="U28" s="32"/>
      <c r="V28" s="32"/>
      <c r="W28" s="224" t="s">
        <v>38</v>
      </c>
      <c r="X28" s="224"/>
      <c r="Y28" s="224"/>
      <c r="Z28" s="224"/>
      <c r="AA28" s="224"/>
      <c r="AB28" s="224"/>
      <c r="AC28" s="224"/>
      <c r="AD28" s="224"/>
      <c r="AE28" s="224"/>
      <c r="AF28" s="32"/>
      <c r="AG28" s="32"/>
      <c r="AH28" s="32"/>
      <c r="AI28" s="32"/>
      <c r="AJ28" s="32"/>
      <c r="AK28" s="224" t="s">
        <v>39</v>
      </c>
      <c r="AL28" s="224"/>
      <c r="AM28" s="224"/>
      <c r="AN28" s="224"/>
      <c r="AO28" s="224"/>
      <c r="AP28" s="32"/>
      <c r="AQ28" s="32"/>
      <c r="AR28" s="33"/>
      <c r="BE28" s="214"/>
    </row>
    <row r="29" spans="1:71" s="3" customFormat="1" ht="14.45" customHeight="1">
      <c r="B29" s="37"/>
      <c r="D29" s="27" t="s">
        <v>40</v>
      </c>
      <c r="F29" s="27" t="s">
        <v>41</v>
      </c>
      <c r="L29" s="227">
        <v>0.21</v>
      </c>
      <c r="M29" s="226"/>
      <c r="N29" s="226"/>
      <c r="O29" s="226"/>
      <c r="P29" s="226"/>
      <c r="W29" s="225">
        <f>ROUND(AZ54, 2)</f>
        <v>0</v>
      </c>
      <c r="X29" s="226"/>
      <c r="Y29" s="226"/>
      <c r="Z29" s="226"/>
      <c r="AA29" s="226"/>
      <c r="AB29" s="226"/>
      <c r="AC29" s="226"/>
      <c r="AD29" s="226"/>
      <c r="AE29" s="226"/>
      <c r="AK29" s="225">
        <f>ROUND(AV54, 2)</f>
        <v>0</v>
      </c>
      <c r="AL29" s="226"/>
      <c r="AM29" s="226"/>
      <c r="AN29" s="226"/>
      <c r="AO29" s="226"/>
      <c r="AR29" s="37"/>
      <c r="BE29" s="215"/>
    </row>
    <row r="30" spans="1:71" s="3" customFormat="1" ht="14.45" customHeight="1">
      <c r="B30" s="37"/>
      <c r="F30" s="27" t="s">
        <v>42</v>
      </c>
      <c r="L30" s="227">
        <v>0.15</v>
      </c>
      <c r="M30" s="226"/>
      <c r="N30" s="226"/>
      <c r="O30" s="226"/>
      <c r="P30" s="226"/>
      <c r="W30" s="225">
        <f>ROUND(BA54, 2)</f>
        <v>0</v>
      </c>
      <c r="X30" s="226"/>
      <c r="Y30" s="226"/>
      <c r="Z30" s="226"/>
      <c r="AA30" s="226"/>
      <c r="AB30" s="226"/>
      <c r="AC30" s="226"/>
      <c r="AD30" s="226"/>
      <c r="AE30" s="226"/>
      <c r="AK30" s="225">
        <f>ROUND(AW54, 2)</f>
        <v>0</v>
      </c>
      <c r="AL30" s="226"/>
      <c r="AM30" s="226"/>
      <c r="AN30" s="226"/>
      <c r="AO30" s="226"/>
      <c r="AR30" s="37"/>
      <c r="BE30" s="215"/>
    </row>
    <row r="31" spans="1:71" s="3" customFormat="1" ht="14.45" hidden="1" customHeight="1">
      <c r="B31" s="37"/>
      <c r="F31" s="27" t="s">
        <v>43</v>
      </c>
      <c r="L31" s="227">
        <v>0.21</v>
      </c>
      <c r="M31" s="226"/>
      <c r="N31" s="226"/>
      <c r="O31" s="226"/>
      <c r="P31" s="226"/>
      <c r="W31" s="225">
        <f>ROUND(BB54, 2)</f>
        <v>0</v>
      </c>
      <c r="X31" s="226"/>
      <c r="Y31" s="226"/>
      <c r="Z31" s="226"/>
      <c r="AA31" s="226"/>
      <c r="AB31" s="226"/>
      <c r="AC31" s="226"/>
      <c r="AD31" s="226"/>
      <c r="AE31" s="226"/>
      <c r="AK31" s="225">
        <v>0</v>
      </c>
      <c r="AL31" s="226"/>
      <c r="AM31" s="226"/>
      <c r="AN31" s="226"/>
      <c r="AO31" s="226"/>
      <c r="AR31" s="37"/>
      <c r="BE31" s="215"/>
    </row>
    <row r="32" spans="1:71" s="3" customFormat="1" ht="14.45" hidden="1" customHeight="1">
      <c r="B32" s="37"/>
      <c r="F32" s="27" t="s">
        <v>44</v>
      </c>
      <c r="L32" s="227">
        <v>0.15</v>
      </c>
      <c r="M32" s="226"/>
      <c r="N32" s="226"/>
      <c r="O32" s="226"/>
      <c r="P32" s="226"/>
      <c r="W32" s="225">
        <f>ROUND(BC54, 2)</f>
        <v>0</v>
      </c>
      <c r="X32" s="226"/>
      <c r="Y32" s="226"/>
      <c r="Z32" s="226"/>
      <c r="AA32" s="226"/>
      <c r="AB32" s="226"/>
      <c r="AC32" s="226"/>
      <c r="AD32" s="226"/>
      <c r="AE32" s="226"/>
      <c r="AK32" s="225">
        <v>0</v>
      </c>
      <c r="AL32" s="226"/>
      <c r="AM32" s="226"/>
      <c r="AN32" s="226"/>
      <c r="AO32" s="226"/>
      <c r="AR32" s="37"/>
      <c r="BE32" s="215"/>
    </row>
    <row r="33" spans="1:57" s="3" customFormat="1" ht="14.45" hidden="1" customHeight="1">
      <c r="B33" s="37"/>
      <c r="F33" s="27" t="s">
        <v>45</v>
      </c>
      <c r="L33" s="227">
        <v>0</v>
      </c>
      <c r="M33" s="226"/>
      <c r="N33" s="226"/>
      <c r="O33" s="226"/>
      <c r="P33" s="226"/>
      <c r="W33" s="225">
        <f>ROUND(BD54, 2)</f>
        <v>0</v>
      </c>
      <c r="X33" s="226"/>
      <c r="Y33" s="226"/>
      <c r="Z33" s="226"/>
      <c r="AA33" s="226"/>
      <c r="AB33" s="226"/>
      <c r="AC33" s="226"/>
      <c r="AD33" s="226"/>
      <c r="AE33" s="226"/>
      <c r="AK33" s="225">
        <v>0</v>
      </c>
      <c r="AL33" s="226"/>
      <c r="AM33" s="226"/>
      <c r="AN33" s="226"/>
      <c r="AO33" s="226"/>
      <c r="AR33" s="37"/>
    </row>
    <row r="34" spans="1:57" s="2" customFormat="1" ht="6.95" customHeight="1">
      <c r="A34" s="32"/>
      <c r="B34" s="33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3"/>
      <c r="BE34" s="32"/>
    </row>
    <row r="35" spans="1:57" s="2" customFormat="1" ht="25.9" customHeight="1">
      <c r="A35" s="32"/>
      <c r="B35" s="33"/>
      <c r="C35" s="38"/>
      <c r="D35" s="39" t="s">
        <v>46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47</v>
      </c>
      <c r="U35" s="40"/>
      <c r="V35" s="40"/>
      <c r="W35" s="40"/>
      <c r="X35" s="231" t="s">
        <v>48</v>
      </c>
      <c r="Y35" s="229"/>
      <c r="Z35" s="229"/>
      <c r="AA35" s="229"/>
      <c r="AB35" s="229"/>
      <c r="AC35" s="40"/>
      <c r="AD35" s="40"/>
      <c r="AE35" s="40"/>
      <c r="AF35" s="40"/>
      <c r="AG35" s="40"/>
      <c r="AH35" s="40"/>
      <c r="AI35" s="40"/>
      <c r="AJ35" s="40"/>
      <c r="AK35" s="228">
        <f>SUM(AK26:AK33)</f>
        <v>0</v>
      </c>
      <c r="AL35" s="229"/>
      <c r="AM35" s="229"/>
      <c r="AN35" s="229"/>
      <c r="AO35" s="230"/>
      <c r="AP35" s="38"/>
      <c r="AQ35" s="38"/>
      <c r="AR35" s="33"/>
      <c r="BE35" s="32"/>
    </row>
    <row r="36" spans="1:57" s="2" customFormat="1" ht="6.95" customHeight="1">
      <c r="A36" s="32"/>
      <c r="B36" s="33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3"/>
      <c r="BE36" s="32"/>
    </row>
    <row r="37" spans="1:57" s="2" customFormat="1" ht="6.95" customHeight="1">
      <c r="A37" s="32"/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33"/>
      <c r="BE37" s="32"/>
    </row>
    <row r="41" spans="1:57" s="2" customFormat="1" ht="6.95" customHeight="1">
      <c r="A41" s="32"/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33"/>
      <c r="BE41" s="32"/>
    </row>
    <row r="42" spans="1:57" s="2" customFormat="1" ht="24.95" customHeight="1">
      <c r="A42" s="32"/>
      <c r="B42" s="33"/>
      <c r="C42" s="21" t="s">
        <v>49</v>
      </c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3"/>
      <c r="BE42" s="32"/>
    </row>
    <row r="43" spans="1:57" s="2" customFormat="1" ht="6.95" customHeight="1">
      <c r="A43" s="32"/>
      <c r="B43" s="33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3"/>
      <c r="BE43" s="32"/>
    </row>
    <row r="44" spans="1:57" s="4" customFormat="1" ht="12" customHeight="1">
      <c r="B44" s="46"/>
      <c r="C44" s="27" t="s">
        <v>14</v>
      </c>
      <c r="L44" s="4" t="str">
        <f>K5</f>
        <v>C</v>
      </c>
      <c r="AR44" s="46"/>
    </row>
    <row r="45" spans="1:57" s="5" customFormat="1" ht="36.950000000000003" customHeight="1">
      <c r="B45" s="47"/>
      <c r="C45" s="48" t="s">
        <v>17</v>
      </c>
      <c r="L45" s="195" t="str">
        <f>K6</f>
        <v>Přestavba a rozšíření domova pro seniory Jiráskova č.p.193 Broumov - VENKOVNÍ ÚPRAVY</v>
      </c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  <c r="AA45" s="196"/>
      <c r="AB45" s="196"/>
      <c r="AC45" s="196"/>
      <c r="AD45" s="196"/>
      <c r="AE45" s="196"/>
      <c r="AF45" s="196"/>
      <c r="AG45" s="196"/>
      <c r="AH45" s="196"/>
      <c r="AI45" s="196"/>
      <c r="AJ45" s="196"/>
      <c r="AK45" s="196"/>
      <c r="AL45" s="196"/>
      <c r="AM45" s="196"/>
      <c r="AN45" s="196"/>
      <c r="AO45" s="196"/>
      <c r="AR45" s="47"/>
    </row>
    <row r="46" spans="1:57" s="2" customFormat="1" ht="6.95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3"/>
      <c r="BE46" s="32"/>
    </row>
    <row r="47" spans="1:57" s="2" customFormat="1" ht="12" customHeight="1">
      <c r="A47" s="32"/>
      <c r="B47" s="33"/>
      <c r="C47" s="27" t="s">
        <v>21</v>
      </c>
      <c r="D47" s="32"/>
      <c r="E47" s="32"/>
      <c r="F47" s="32"/>
      <c r="G47" s="32"/>
      <c r="H47" s="32"/>
      <c r="I47" s="32"/>
      <c r="J47" s="32"/>
      <c r="K47" s="32"/>
      <c r="L47" s="49" t="str">
        <f>IF(K8="","",K8)</f>
        <v xml:space="preserve"> </v>
      </c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27" t="s">
        <v>23</v>
      </c>
      <c r="AJ47" s="32"/>
      <c r="AK47" s="32"/>
      <c r="AL47" s="32"/>
      <c r="AM47" s="197" t="str">
        <f>IF(AN8= "","",AN8)</f>
        <v>4. 3. 2022</v>
      </c>
      <c r="AN47" s="197"/>
      <c r="AO47" s="32"/>
      <c r="AP47" s="32"/>
      <c r="AQ47" s="32"/>
      <c r="AR47" s="33"/>
      <c r="BE47" s="32"/>
    </row>
    <row r="48" spans="1:57" s="2" customFormat="1" ht="6.95" customHeight="1">
      <c r="A48" s="32"/>
      <c r="B48" s="33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3"/>
      <c r="BE48" s="32"/>
    </row>
    <row r="49" spans="1:91" s="2" customFormat="1" ht="15.2" customHeight="1">
      <c r="A49" s="32"/>
      <c r="B49" s="33"/>
      <c r="C49" s="27" t="s">
        <v>25</v>
      </c>
      <c r="D49" s="32"/>
      <c r="E49" s="32"/>
      <c r="F49" s="32"/>
      <c r="G49" s="32"/>
      <c r="H49" s="32"/>
      <c r="I49" s="32"/>
      <c r="J49" s="32"/>
      <c r="K49" s="32"/>
      <c r="L49" s="4" t="str">
        <f>IF(E11= "","",E11)</f>
        <v>Město Broumov, třída Masarykova 239</v>
      </c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27" t="s">
        <v>31</v>
      </c>
      <c r="AJ49" s="32"/>
      <c r="AK49" s="32"/>
      <c r="AL49" s="32"/>
      <c r="AM49" s="198" t="str">
        <f>IF(E17="","",E17)</f>
        <v xml:space="preserve"> </v>
      </c>
      <c r="AN49" s="199"/>
      <c r="AO49" s="199"/>
      <c r="AP49" s="199"/>
      <c r="AQ49" s="32"/>
      <c r="AR49" s="33"/>
      <c r="AS49" s="200" t="s">
        <v>50</v>
      </c>
      <c r="AT49" s="201"/>
      <c r="AU49" s="51"/>
      <c r="AV49" s="51"/>
      <c r="AW49" s="51"/>
      <c r="AX49" s="51"/>
      <c r="AY49" s="51"/>
      <c r="AZ49" s="51"/>
      <c r="BA49" s="51"/>
      <c r="BB49" s="51"/>
      <c r="BC49" s="51"/>
      <c r="BD49" s="52"/>
      <c r="BE49" s="32"/>
    </row>
    <row r="50" spans="1:91" s="2" customFormat="1" ht="15.2" customHeight="1">
      <c r="A50" s="32"/>
      <c r="B50" s="33"/>
      <c r="C50" s="27" t="s">
        <v>29</v>
      </c>
      <c r="D50" s="32"/>
      <c r="E50" s="32"/>
      <c r="F50" s="32"/>
      <c r="G50" s="32"/>
      <c r="H50" s="32"/>
      <c r="I50" s="32"/>
      <c r="J50" s="32"/>
      <c r="K50" s="32"/>
      <c r="L50" s="4" t="str">
        <f>IF(E14= "Vyplň údaj","",E14)</f>
        <v/>
      </c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27" t="s">
        <v>33</v>
      </c>
      <c r="AJ50" s="32"/>
      <c r="AK50" s="32"/>
      <c r="AL50" s="32"/>
      <c r="AM50" s="198" t="str">
        <f>IF(E20="","",E20)</f>
        <v xml:space="preserve"> </v>
      </c>
      <c r="AN50" s="199"/>
      <c r="AO50" s="199"/>
      <c r="AP50" s="199"/>
      <c r="AQ50" s="32"/>
      <c r="AR50" s="33"/>
      <c r="AS50" s="202"/>
      <c r="AT50" s="203"/>
      <c r="AU50" s="53"/>
      <c r="AV50" s="53"/>
      <c r="AW50" s="53"/>
      <c r="AX50" s="53"/>
      <c r="AY50" s="53"/>
      <c r="AZ50" s="53"/>
      <c r="BA50" s="53"/>
      <c r="BB50" s="53"/>
      <c r="BC50" s="53"/>
      <c r="BD50" s="54"/>
      <c r="BE50" s="32"/>
    </row>
    <row r="51" spans="1:91" s="2" customFormat="1" ht="10.9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3"/>
      <c r="AS51" s="202"/>
      <c r="AT51" s="203"/>
      <c r="AU51" s="53"/>
      <c r="AV51" s="53"/>
      <c r="AW51" s="53"/>
      <c r="AX51" s="53"/>
      <c r="AY51" s="53"/>
      <c r="AZ51" s="53"/>
      <c r="BA51" s="53"/>
      <c r="BB51" s="53"/>
      <c r="BC51" s="53"/>
      <c r="BD51" s="54"/>
      <c r="BE51" s="32"/>
    </row>
    <row r="52" spans="1:91" s="2" customFormat="1" ht="29.25" customHeight="1">
      <c r="A52" s="32"/>
      <c r="B52" s="33"/>
      <c r="C52" s="204" t="s">
        <v>51</v>
      </c>
      <c r="D52" s="205"/>
      <c r="E52" s="205"/>
      <c r="F52" s="205"/>
      <c r="G52" s="205"/>
      <c r="H52" s="55"/>
      <c r="I52" s="207" t="s">
        <v>52</v>
      </c>
      <c r="J52" s="205"/>
      <c r="K52" s="205"/>
      <c r="L52" s="205"/>
      <c r="M52" s="205"/>
      <c r="N52" s="205"/>
      <c r="O52" s="205"/>
      <c r="P52" s="205"/>
      <c r="Q52" s="205"/>
      <c r="R52" s="205"/>
      <c r="S52" s="205"/>
      <c r="T52" s="205"/>
      <c r="U52" s="205"/>
      <c r="V52" s="205"/>
      <c r="W52" s="205"/>
      <c r="X52" s="205"/>
      <c r="Y52" s="205"/>
      <c r="Z52" s="205"/>
      <c r="AA52" s="205"/>
      <c r="AB52" s="205"/>
      <c r="AC52" s="205"/>
      <c r="AD52" s="205"/>
      <c r="AE52" s="205"/>
      <c r="AF52" s="205"/>
      <c r="AG52" s="206" t="s">
        <v>53</v>
      </c>
      <c r="AH52" s="205"/>
      <c r="AI52" s="205"/>
      <c r="AJ52" s="205"/>
      <c r="AK52" s="205"/>
      <c r="AL52" s="205"/>
      <c r="AM52" s="205"/>
      <c r="AN52" s="207" t="s">
        <v>54</v>
      </c>
      <c r="AO52" s="205"/>
      <c r="AP52" s="205"/>
      <c r="AQ52" s="56" t="s">
        <v>55</v>
      </c>
      <c r="AR52" s="33"/>
      <c r="AS52" s="57" t="s">
        <v>56</v>
      </c>
      <c r="AT52" s="58" t="s">
        <v>57</v>
      </c>
      <c r="AU52" s="58" t="s">
        <v>58</v>
      </c>
      <c r="AV52" s="58" t="s">
        <v>59</v>
      </c>
      <c r="AW52" s="58" t="s">
        <v>60</v>
      </c>
      <c r="AX52" s="58" t="s">
        <v>61</v>
      </c>
      <c r="AY52" s="58" t="s">
        <v>62</v>
      </c>
      <c r="AZ52" s="58" t="s">
        <v>63</v>
      </c>
      <c r="BA52" s="58" t="s">
        <v>64</v>
      </c>
      <c r="BB52" s="58" t="s">
        <v>65</v>
      </c>
      <c r="BC52" s="58" t="s">
        <v>66</v>
      </c>
      <c r="BD52" s="59" t="s">
        <v>67</v>
      </c>
      <c r="BE52" s="32"/>
    </row>
    <row r="53" spans="1:91" s="2" customFormat="1" ht="10.9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3"/>
      <c r="AS53" s="60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2"/>
      <c r="BE53" s="32"/>
    </row>
    <row r="54" spans="1:91" s="6" customFormat="1" ht="32.450000000000003" customHeight="1">
      <c r="B54" s="63"/>
      <c r="C54" s="64" t="s">
        <v>68</v>
      </c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211">
        <f>ROUND(SUM(AG55:AG61),2)</f>
        <v>0</v>
      </c>
      <c r="AH54" s="211"/>
      <c r="AI54" s="211"/>
      <c r="AJ54" s="211"/>
      <c r="AK54" s="211"/>
      <c r="AL54" s="211"/>
      <c r="AM54" s="211"/>
      <c r="AN54" s="212">
        <f t="shared" ref="AN54:AN61" si="0">SUM(AG54,AT54)</f>
        <v>0</v>
      </c>
      <c r="AO54" s="212"/>
      <c r="AP54" s="212"/>
      <c r="AQ54" s="67" t="s">
        <v>3</v>
      </c>
      <c r="AR54" s="63"/>
      <c r="AS54" s="68">
        <f>ROUND(SUM(AS55:AS61),2)</f>
        <v>0</v>
      </c>
      <c r="AT54" s="69">
        <f t="shared" ref="AT54:AT61" si="1">ROUND(SUM(AV54:AW54),2)</f>
        <v>0</v>
      </c>
      <c r="AU54" s="70">
        <f>ROUND(SUM(AU55:AU61),5)</f>
        <v>0</v>
      </c>
      <c r="AV54" s="69">
        <f>ROUND(AZ54*L29,2)</f>
        <v>0</v>
      </c>
      <c r="AW54" s="69">
        <f>ROUND(BA54*L30,2)</f>
        <v>0</v>
      </c>
      <c r="AX54" s="69">
        <f>ROUND(BB54*L29,2)</f>
        <v>0</v>
      </c>
      <c r="AY54" s="69">
        <f>ROUND(BC54*L30,2)</f>
        <v>0</v>
      </c>
      <c r="AZ54" s="69">
        <f>ROUND(SUM(AZ55:AZ61),2)</f>
        <v>0</v>
      </c>
      <c r="BA54" s="69">
        <f>ROUND(SUM(BA55:BA61),2)</f>
        <v>0</v>
      </c>
      <c r="BB54" s="69">
        <f>ROUND(SUM(BB55:BB61),2)</f>
        <v>0</v>
      </c>
      <c r="BC54" s="69">
        <f>ROUND(SUM(BC55:BC61),2)</f>
        <v>0</v>
      </c>
      <c r="BD54" s="71">
        <f>ROUND(SUM(BD55:BD61),2)</f>
        <v>0</v>
      </c>
      <c r="BS54" s="72" t="s">
        <v>69</v>
      </c>
      <c r="BT54" s="72" t="s">
        <v>70</v>
      </c>
      <c r="BU54" s="73" t="s">
        <v>71</v>
      </c>
      <c r="BV54" s="72" t="s">
        <v>72</v>
      </c>
      <c r="BW54" s="72" t="s">
        <v>5</v>
      </c>
      <c r="BX54" s="72" t="s">
        <v>73</v>
      </c>
      <c r="CL54" s="72" t="s">
        <v>3</v>
      </c>
    </row>
    <row r="55" spans="1:91" s="7" customFormat="1" ht="16.5" customHeight="1">
      <c r="A55" s="74" t="s">
        <v>74</v>
      </c>
      <c r="B55" s="75"/>
      <c r="C55" s="76"/>
      <c r="D55" s="208" t="s">
        <v>75</v>
      </c>
      <c r="E55" s="208"/>
      <c r="F55" s="208"/>
      <c r="G55" s="208"/>
      <c r="H55" s="208"/>
      <c r="I55" s="77"/>
      <c r="J55" s="208" t="s">
        <v>76</v>
      </c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  <c r="AF55" s="208"/>
      <c r="AG55" s="209">
        <f>'D.1.1 - Stavební část'!J30</f>
        <v>0</v>
      </c>
      <c r="AH55" s="210"/>
      <c r="AI55" s="210"/>
      <c r="AJ55" s="210"/>
      <c r="AK55" s="210"/>
      <c r="AL55" s="210"/>
      <c r="AM55" s="210"/>
      <c r="AN55" s="209">
        <f t="shared" si="0"/>
        <v>0</v>
      </c>
      <c r="AO55" s="210"/>
      <c r="AP55" s="210"/>
      <c r="AQ55" s="78" t="s">
        <v>77</v>
      </c>
      <c r="AR55" s="75"/>
      <c r="AS55" s="79">
        <v>0</v>
      </c>
      <c r="AT55" s="80">
        <f t="shared" si="1"/>
        <v>0</v>
      </c>
      <c r="AU55" s="81">
        <f>'D.1.1 - Stavební část'!P87</f>
        <v>0</v>
      </c>
      <c r="AV55" s="80">
        <f>'D.1.1 - Stavební část'!J33</f>
        <v>0</v>
      </c>
      <c r="AW55" s="80">
        <f>'D.1.1 - Stavební část'!J34</f>
        <v>0</v>
      </c>
      <c r="AX55" s="80">
        <f>'D.1.1 - Stavební část'!J35</f>
        <v>0</v>
      </c>
      <c r="AY55" s="80">
        <f>'D.1.1 - Stavební část'!J36</f>
        <v>0</v>
      </c>
      <c r="AZ55" s="80">
        <f>'D.1.1 - Stavební část'!F33</f>
        <v>0</v>
      </c>
      <c r="BA55" s="80">
        <f>'D.1.1 - Stavební část'!F34</f>
        <v>0</v>
      </c>
      <c r="BB55" s="80">
        <f>'D.1.1 - Stavební část'!F35</f>
        <v>0</v>
      </c>
      <c r="BC55" s="80">
        <f>'D.1.1 - Stavební část'!F36</f>
        <v>0</v>
      </c>
      <c r="BD55" s="82">
        <f>'D.1.1 - Stavební část'!F37</f>
        <v>0</v>
      </c>
      <c r="BT55" s="83" t="s">
        <v>78</v>
      </c>
      <c r="BV55" s="83" t="s">
        <v>72</v>
      </c>
      <c r="BW55" s="83" t="s">
        <v>79</v>
      </c>
      <c r="BX55" s="83" t="s">
        <v>5</v>
      </c>
      <c r="CL55" s="83" t="s">
        <v>3</v>
      </c>
      <c r="CM55" s="83" t="s">
        <v>78</v>
      </c>
    </row>
    <row r="56" spans="1:91" s="7" customFormat="1" ht="16.5" customHeight="1">
      <c r="A56" s="74" t="s">
        <v>74</v>
      </c>
      <c r="B56" s="75"/>
      <c r="C56" s="76"/>
      <c r="D56" s="208" t="s">
        <v>80</v>
      </c>
      <c r="E56" s="208"/>
      <c r="F56" s="208"/>
      <c r="G56" s="208"/>
      <c r="H56" s="208"/>
      <c r="I56" s="77"/>
      <c r="J56" s="208" t="s">
        <v>81</v>
      </c>
      <c r="K56" s="208"/>
      <c r="L56" s="208"/>
      <c r="M56" s="208"/>
      <c r="N56" s="208"/>
      <c r="O56" s="208"/>
      <c r="P56" s="208"/>
      <c r="Q56" s="208"/>
      <c r="R56" s="208"/>
      <c r="S56" s="208"/>
      <c r="T56" s="208"/>
      <c r="U56" s="208"/>
      <c r="V56" s="208"/>
      <c r="W56" s="208"/>
      <c r="X56" s="208"/>
      <c r="Y56" s="208"/>
      <c r="Z56" s="208"/>
      <c r="AA56" s="208"/>
      <c r="AB56" s="208"/>
      <c r="AC56" s="208"/>
      <c r="AD56" s="208"/>
      <c r="AE56" s="208"/>
      <c r="AF56" s="208"/>
      <c r="AG56" s="209">
        <f>'D.1.8 - Elektroinstalace-...'!J30</f>
        <v>0</v>
      </c>
      <c r="AH56" s="210"/>
      <c r="AI56" s="210"/>
      <c r="AJ56" s="210"/>
      <c r="AK56" s="210"/>
      <c r="AL56" s="210"/>
      <c r="AM56" s="210"/>
      <c r="AN56" s="209">
        <f t="shared" si="0"/>
        <v>0</v>
      </c>
      <c r="AO56" s="210"/>
      <c r="AP56" s="210"/>
      <c r="AQ56" s="78" t="s">
        <v>77</v>
      </c>
      <c r="AR56" s="75"/>
      <c r="AS56" s="79">
        <v>0</v>
      </c>
      <c r="AT56" s="80">
        <f t="shared" si="1"/>
        <v>0</v>
      </c>
      <c r="AU56" s="81">
        <f>'D.1.8 - Elektroinstalace-...'!P83</f>
        <v>0</v>
      </c>
      <c r="AV56" s="80">
        <f>'D.1.8 - Elektroinstalace-...'!J33</f>
        <v>0</v>
      </c>
      <c r="AW56" s="80">
        <f>'D.1.8 - Elektroinstalace-...'!J34</f>
        <v>0</v>
      </c>
      <c r="AX56" s="80">
        <f>'D.1.8 - Elektroinstalace-...'!J35</f>
        <v>0</v>
      </c>
      <c r="AY56" s="80">
        <f>'D.1.8 - Elektroinstalace-...'!J36</f>
        <v>0</v>
      </c>
      <c r="AZ56" s="80">
        <f>'D.1.8 - Elektroinstalace-...'!F33</f>
        <v>0</v>
      </c>
      <c r="BA56" s="80">
        <f>'D.1.8 - Elektroinstalace-...'!F34</f>
        <v>0</v>
      </c>
      <c r="BB56" s="80">
        <f>'D.1.8 - Elektroinstalace-...'!F35</f>
        <v>0</v>
      </c>
      <c r="BC56" s="80">
        <f>'D.1.8 - Elektroinstalace-...'!F36</f>
        <v>0</v>
      </c>
      <c r="BD56" s="82">
        <f>'D.1.8 - Elektroinstalace-...'!F37</f>
        <v>0</v>
      </c>
      <c r="BT56" s="83" t="s">
        <v>78</v>
      </c>
      <c r="BV56" s="83" t="s">
        <v>72</v>
      </c>
      <c r="BW56" s="83" t="s">
        <v>82</v>
      </c>
      <c r="BX56" s="83" t="s">
        <v>5</v>
      </c>
      <c r="CL56" s="83" t="s">
        <v>3</v>
      </c>
      <c r="CM56" s="83" t="s">
        <v>78</v>
      </c>
    </row>
    <row r="57" spans="1:91" s="7" customFormat="1" ht="16.5" customHeight="1">
      <c r="A57" s="74" t="s">
        <v>74</v>
      </c>
      <c r="B57" s="75"/>
      <c r="C57" s="76"/>
      <c r="D57" s="208" t="s">
        <v>83</v>
      </c>
      <c r="E57" s="208"/>
      <c r="F57" s="208"/>
      <c r="G57" s="208"/>
      <c r="H57" s="208"/>
      <c r="I57" s="77"/>
      <c r="J57" s="208" t="s">
        <v>84</v>
      </c>
      <c r="K57" s="208"/>
      <c r="L57" s="208"/>
      <c r="M57" s="208"/>
      <c r="N57" s="208"/>
      <c r="O57" s="208"/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  <c r="AA57" s="208"/>
      <c r="AB57" s="208"/>
      <c r="AC57" s="208"/>
      <c r="AD57" s="208"/>
      <c r="AE57" s="208"/>
      <c r="AF57" s="208"/>
      <c r="AG57" s="209">
        <f>'D.1.11 - Komunikace a zpe...'!J30</f>
        <v>0</v>
      </c>
      <c r="AH57" s="210"/>
      <c r="AI57" s="210"/>
      <c r="AJ57" s="210"/>
      <c r="AK57" s="210"/>
      <c r="AL57" s="210"/>
      <c r="AM57" s="210"/>
      <c r="AN57" s="209">
        <f t="shared" si="0"/>
        <v>0</v>
      </c>
      <c r="AO57" s="210"/>
      <c r="AP57" s="210"/>
      <c r="AQ57" s="78" t="s">
        <v>77</v>
      </c>
      <c r="AR57" s="75"/>
      <c r="AS57" s="79">
        <v>0</v>
      </c>
      <c r="AT57" s="80">
        <f t="shared" si="1"/>
        <v>0</v>
      </c>
      <c r="AU57" s="81">
        <f>'D.1.11 - Komunikace a zpe...'!P85</f>
        <v>0</v>
      </c>
      <c r="AV57" s="80">
        <f>'D.1.11 - Komunikace a zpe...'!J33</f>
        <v>0</v>
      </c>
      <c r="AW57" s="80">
        <f>'D.1.11 - Komunikace a zpe...'!J34</f>
        <v>0</v>
      </c>
      <c r="AX57" s="80">
        <f>'D.1.11 - Komunikace a zpe...'!J35</f>
        <v>0</v>
      </c>
      <c r="AY57" s="80">
        <f>'D.1.11 - Komunikace a zpe...'!J36</f>
        <v>0</v>
      </c>
      <c r="AZ57" s="80">
        <f>'D.1.11 - Komunikace a zpe...'!F33</f>
        <v>0</v>
      </c>
      <c r="BA57" s="80">
        <f>'D.1.11 - Komunikace a zpe...'!F34</f>
        <v>0</v>
      </c>
      <c r="BB57" s="80">
        <f>'D.1.11 - Komunikace a zpe...'!F35</f>
        <v>0</v>
      </c>
      <c r="BC57" s="80">
        <f>'D.1.11 - Komunikace a zpe...'!F36</f>
        <v>0</v>
      </c>
      <c r="BD57" s="82">
        <f>'D.1.11 - Komunikace a zpe...'!F37</f>
        <v>0</v>
      </c>
      <c r="BT57" s="83" t="s">
        <v>78</v>
      </c>
      <c r="BV57" s="83" t="s">
        <v>72</v>
      </c>
      <c r="BW57" s="83" t="s">
        <v>85</v>
      </c>
      <c r="BX57" s="83" t="s">
        <v>5</v>
      </c>
      <c r="CL57" s="83" t="s">
        <v>3</v>
      </c>
      <c r="CM57" s="83" t="s">
        <v>78</v>
      </c>
    </row>
    <row r="58" spans="1:91" s="7" customFormat="1" ht="16.5" customHeight="1">
      <c r="A58" s="74" t="s">
        <v>74</v>
      </c>
      <c r="B58" s="75"/>
      <c r="C58" s="76"/>
      <c r="D58" s="208" t="s">
        <v>86</v>
      </c>
      <c r="E58" s="208"/>
      <c r="F58" s="208"/>
      <c r="G58" s="208"/>
      <c r="H58" s="208"/>
      <c r="I58" s="77"/>
      <c r="J58" s="208" t="s">
        <v>87</v>
      </c>
      <c r="K58" s="208"/>
      <c r="L58" s="208"/>
      <c r="M58" s="208"/>
      <c r="N58" s="208"/>
      <c r="O58" s="208"/>
      <c r="P58" s="208"/>
      <c r="Q58" s="208"/>
      <c r="R58" s="208"/>
      <c r="S58" s="208"/>
      <c r="T58" s="208"/>
      <c r="U58" s="208"/>
      <c r="V58" s="208"/>
      <c r="W58" s="208"/>
      <c r="X58" s="208"/>
      <c r="Y58" s="208"/>
      <c r="Z58" s="208"/>
      <c r="AA58" s="208"/>
      <c r="AB58" s="208"/>
      <c r="AC58" s="208"/>
      <c r="AD58" s="208"/>
      <c r="AE58" s="208"/>
      <c r="AF58" s="208"/>
      <c r="AG58" s="209">
        <f>'D.1.13 - Sadové úpravy'!J30</f>
        <v>0</v>
      </c>
      <c r="AH58" s="210"/>
      <c r="AI58" s="210"/>
      <c r="AJ58" s="210"/>
      <c r="AK58" s="210"/>
      <c r="AL58" s="210"/>
      <c r="AM58" s="210"/>
      <c r="AN58" s="209">
        <f t="shared" si="0"/>
        <v>0</v>
      </c>
      <c r="AO58" s="210"/>
      <c r="AP58" s="210"/>
      <c r="AQ58" s="78" t="s">
        <v>77</v>
      </c>
      <c r="AR58" s="75"/>
      <c r="AS58" s="79">
        <v>0</v>
      </c>
      <c r="AT58" s="80">
        <f t="shared" si="1"/>
        <v>0</v>
      </c>
      <c r="AU58" s="81">
        <f>'D.1.13 - Sadové úpravy'!P102</f>
        <v>0</v>
      </c>
      <c r="AV58" s="80">
        <f>'D.1.13 - Sadové úpravy'!J33</f>
        <v>0</v>
      </c>
      <c r="AW58" s="80">
        <f>'D.1.13 - Sadové úpravy'!J34</f>
        <v>0</v>
      </c>
      <c r="AX58" s="80">
        <f>'D.1.13 - Sadové úpravy'!J35</f>
        <v>0</v>
      </c>
      <c r="AY58" s="80">
        <f>'D.1.13 - Sadové úpravy'!J36</f>
        <v>0</v>
      </c>
      <c r="AZ58" s="80">
        <f>'D.1.13 - Sadové úpravy'!F33</f>
        <v>0</v>
      </c>
      <c r="BA58" s="80">
        <f>'D.1.13 - Sadové úpravy'!F34</f>
        <v>0</v>
      </c>
      <c r="BB58" s="80">
        <f>'D.1.13 - Sadové úpravy'!F35</f>
        <v>0</v>
      </c>
      <c r="BC58" s="80">
        <f>'D.1.13 - Sadové úpravy'!F36</f>
        <v>0</v>
      </c>
      <c r="BD58" s="82">
        <f>'D.1.13 - Sadové úpravy'!F37</f>
        <v>0</v>
      </c>
      <c r="BT58" s="83" t="s">
        <v>78</v>
      </c>
      <c r="BV58" s="83" t="s">
        <v>72</v>
      </c>
      <c r="BW58" s="83" t="s">
        <v>88</v>
      </c>
      <c r="BX58" s="83" t="s">
        <v>5</v>
      </c>
      <c r="CL58" s="83" t="s">
        <v>3</v>
      </c>
      <c r="CM58" s="83" t="s">
        <v>78</v>
      </c>
    </row>
    <row r="59" spans="1:91" s="7" customFormat="1" ht="16.5" customHeight="1">
      <c r="A59" s="74" t="s">
        <v>74</v>
      </c>
      <c r="B59" s="75"/>
      <c r="C59" s="76"/>
      <c r="D59" s="208" t="s">
        <v>89</v>
      </c>
      <c r="E59" s="208"/>
      <c r="F59" s="208"/>
      <c r="G59" s="208"/>
      <c r="H59" s="208"/>
      <c r="I59" s="77"/>
      <c r="J59" s="208" t="s">
        <v>90</v>
      </c>
      <c r="K59" s="208"/>
      <c r="L59" s="208"/>
      <c r="M59" s="208"/>
      <c r="N59" s="208"/>
      <c r="O59" s="208"/>
      <c r="P59" s="208"/>
      <c r="Q59" s="208"/>
      <c r="R59" s="208"/>
      <c r="S59" s="208"/>
      <c r="T59" s="208"/>
      <c r="U59" s="208"/>
      <c r="V59" s="208"/>
      <c r="W59" s="208"/>
      <c r="X59" s="208"/>
      <c r="Y59" s="208"/>
      <c r="Z59" s="208"/>
      <c r="AA59" s="208"/>
      <c r="AB59" s="208"/>
      <c r="AC59" s="208"/>
      <c r="AD59" s="208"/>
      <c r="AE59" s="208"/>
      <c r="AF59" s="208"/>
      <c r="AG59" s="209">
        <f>'D.1.14 - Venkovní parkoviště'!J30</f>
        <v>0</v>
      </c>
      <c r="AH59" s="210"/>
      <c r="AI59" s="210"/>
      <c r="AJ59" s="210"/>
      <c r="AK59" s="210"/>
      <c r="AL59" s="210"/>
      <c r="AM59" s="210"/>
      <c r="AN59" s="209">
        <f t="shared" si="0"/>
        <v>0</v>
      </c>
      <c r="AO59" s="210"/>
      <c r="AP59" s="210"/>
      <c r="AQ59" s="78" t="s">
        <v>77</v>
      </c>
      <c r="AR59" s="75"/>
      <c r="AS59" s="79">
        <v>0</v>
      </c>
      <c r="AT59" s="80">
        <f t="shared" si="1"/>
        <v>0</v>
      </c>
      <c r="AU59" s="81">
        <f>'D.1.14 - Venkovní parkoviště'!P89</f>
        <v>0</v>
      </c>
      <c r="AV59" s="80">
        <f>'D.1.14 - Venkovní parkoviště'!J33</f>
        <v>0</v>
      </c>
      <c r="AW59" s="80">
        <f>'D.1.14 - Venkovní parkoviště'!J34</f>
        <v>0</v>
      </c>
      <c r="AX59" s="80">
        <f>'D.1.14 - Venkovní parkoviště'!J35</f>
        <v>0</v>
      </c>
      <c r="AY59" s="80">
        <f>'D.1.14 - Venkovní parkoviště'!J36</f>
        <v>0</v>
      </c>
      <c r="AZ59" s="80">
        <f>'D.1.14 - Venkovní parkoviště'!F33</f>
        <v>0</v>
      </c>
      <c r="BA59" s="80">
        <f>'D.1.14 - Venkovní parkoviště'!F34</f>
        <v>0</v>
      </c>
      <c r="BB59" s="80">
        <f>'D.1.14 - Venkovní parkoviště'!F35</f>
        <v>0</v>
      </c>
      <c r="BC59" s="80">
        <f>'D.1.14 - Venkovní parkoviště'!F36</f>
        <v>0</v>
      </c>
      <c r="BD59" s="82">
        <f>'D.1.14 - Venkovní parkoviště'!F37</f>
        <v>0</v>
      </c>
      <c r="BT59" s="83" t="s">
        <v>78</v>
      </c>
      <c r="BV59" s="83" t="s">
        <v>72</v>
      </c>
      <c r="BW59" s="83" t="s">
        <v>91</v>
      </c>
      <c r="BX59" s="83" t="s">
        <v>5</v>
      </c>
      <c r="CL59" s="83" t="s">
        <v>3</v>
      </c>
      <c r="CM59" s="83" t="s">
        <v>78</v>
      </c>
    </row>
    <row r="60" spans="1:91" s="7" customFormat="1" ht="16.5" customHeight="1">
      <c r="A60" s="74" t="s">
        <v>74</v>
      </c>
      <c r="B60" s="75"/>
      <c r="C60" s="76"/>
      <c r="D60" s="208" t="s">
        <v>92</v>
      </c>
      <c r="E60" s="208"/>
      <c r="F60" s="208"/>
      <c r="G60" s="208"/>
      <c r="H60" s="208"/>
      <c r="I60" s="77"/>
      <c r="J60" s="208" t="s">
        <v>93</v>
      </c>
      <c r="K60" s="208"/>
      <c r="L60" s="208"/>
      <c r="M60" s="208"/>
      <c r="N60" s="208"/>
      <c r="O60" s="208"/>
      <c r="P60" s="208"/>
      <c r="Q60" s="208"/>
      <c r="R60" s="208"/>
      <c r="S60" s="208"/>
      <c r="T60" s="208"/>
      <c r="U60" s="208"/>
      <c r="V60" s="208"/>
      <c r="W60" s="208"/>
      <c r="X60" s="208"/>
      <c r="Y60" s="208"/>
      <c r="Z60" s="208"/>
      <c r="AA60" s="208"/>
      <c r="AB60" s="208"/>
      <c r="AC60" s="208"/>
      <c r="AD60" s="208"/>
      <c r="AE60" s="208"/>
      <c r="AF60" s="208"/>
      <c r="AG60" s="209">
        <f>'D.2.4 - Přeložka veřejnéh...'!J30</f>
        <v>0</v>
      </c>
      <c r="AH60" s="210"/>
      <c r="AI60" s="210"/>
      <c r="AJ60" s="210"/>
      <c r="AK60" s="210"/>
      <c r="AL60" s="210"/>
      <c r="AM60" s="210"/>
      <c r="AN60" s="209">
        <f t="shared" si="0"/>
        <v>0</v>
      </c>
      <c r="AO60" s="210"/>
      <c r="AP60" s="210"/>
      <c r="AQ60" s="78" t="s">
        <v>77</v>
      </c>
      <c r="AR60" s="75"/>
      <c r="AS60" s="79">
        <v>0</v>
      </c>
      <c r="AT60" s="80">
        <f t="shared" si="1"/>
        <v>0</v>
      </c>
      <c r="AU60" s="81">
        <f>'D.2.4 - Přeložka veřejnéh...'!P83</f>
        <v>0</v>
      </c>
      <c r="AV60" s="80">
        <f>'D.2.4 - Přeložka veřejnéh...'!J33</f>
        <v>0</v>
      </c>
      <c r="AW60" s="80">
        <f>'D.2.4 - Přeložka veřejnéh...'!J34</f>
        <v>0</v>
      </c>
      <c r="AX60" s="80">
        <f>'D.2.4 - Přeložka veřejnéh...'!J35</f>
        <v>0</v>
      </c>
      <c r="AY60" s="80">
        <f>'D.2.4 - Přeložka veřejnéh...'!J36</f>
        <v>0</v>
      </c>
      <c r="AZ60" s="80">
        <f>'D.2.4 - Přeložka veřejnéh...'!F33</f>
        <v>0</v>
      </c>
      <c r="BA60" s="80">
        <f>'D.2.4 - Přeložka veřejnéh...'!F34</f>
        <v>0</v>
      </c>
      <c r="BB60" s="80">
        <f>'D.2.4 - Přeložka veřejnéh...'!F35</f>
        <v>0</v>
      </c>
      <c r="BC60" s="80">
        <f>'D.2.4 - Přeložka veřejnéh...'!F36</f>
        <v>0</v>
      </c>
      <c r="BD60" s="82">
        <f>'D.2.4 - Přeložka veřejnéh...'!F37</f>
        <v>0</v>
      </c>
      <c r="BT60" s="83" t="s">
        <v>78</v>
      </c>
      <c r="BV60" s="83" t="s">
        <v>72</v>
      </c>
      <c r="BW60" s="83" t="s">
        <v>94</v>
      </c>
      <c r="BX60" s="83" t="s">
        <v>5</v>
      </c>
      <c r="CL60" s="83" t="s">
        <v>3</v>
      </c>
      <c r="CM60" s="83" t="s">
        <v>78</v>
      </c>
    </row>
    <row r="61" spans="1:91" s="7" customFormat="1" ht="16.5" customHeight="1">
      <c r="A61" s="74" t="s">
        <v>74</v>
      </c>
      <c r="B61" s="75"/>
      <c r="C61" s="76"/>
      <c r="D61" s="208" t="s">
        <v>95</v>
      </c>
      <c r="E61" s="208"/>
      <c r="F61" s="208"/>
      <c r="G61" s="208"/>
      <c r="H61" s="208"/>
      <c r="I61" s="77"/>
      <c r="J61" s="208" t="s">
        <v>96</v>
      </c>
      <c r="K61" s="208"/>
      <c r="L61" s="208"/>
      <c r="M61" s="208"/>
      <c r="N61" s="208"/>
      <c r="O61" s="208"/>
      <c r="P61" s="208"/>
      <c r="Q61" s="208"/>
      <c r="R61" s="208"/>
      <c r="S61" s="208"/>
      <c r="T61" s="208"/>
      <c r="U61" s="208"/>
      <c r="V61" s="208"/>
      <c r="W61" s="208"/>
      <c r="X61" s="208"/>
      <c r="Y61" s="208"/>
      <c r="Z61" s="208"/>
      <c r="AA61" s="208"/>
      <c r="AB61" s="208"/>
      <c r="AC61" s="208"/>
      <c r="AD61" s="208"/>
      <c r="AE61" s="208"/>
      <c r="AF61" s="208"/>
      <c r="AG61" s="209">
        <f>'VON - Vedlejší a ostatní ...'!J30</f>
        <v>0</v>
      </c>
      <c r="AH61" s="210"/>
      <c r="AI61" s="210"/>
      <c r="AJ61" s="210"/>
      <c r="AK61" s="210"/>
      <c r="AL61" s="210"/>
      <c r="AM61" s="210"/>
      <c r="AN61" s="209">
        <f t="shared" si="0"/>
        <v>0</v>
      </c>
      <c r="AO61" s="210"/>
      <c r="AP61" s="210"/>
      <c r="AQ61" s="78" t="s">
        <v>77</v>
      </c>
      <c r="AR61" s="75"/>
      <c r="AS61" s="84">
        <v>0</v>
      </c>
      <c r="AT61" s="85">
        <f t="shared" si="1"/>
        <v>0</v>
      </c>
      <c r="AU61" s="86">
        <f>'VON - Vedlejší a ostatní ...'!P83</f>
        <v>0</v>
      </c>
      <c r="AV61" s="85">
        <f>'VON - Vedlejší a ostatní ...'!J33</f>
        <v>0</v>
      </c>
      <c r="AW61" s="85">
        <f>'VON - Vedlejší a ostatní ...'!J34</f>
        <v>0</v>
      </c>
      <c r="AX61" s="85">
        <f>'VON - Vedlejší a ostatní ...'!J35</f>
        <v>0</v>
      </c>
      <c r="AY61" s="85">
        <f>'VON - Vedlejší a ostatní ...'!J36</f>
        <v>0</v>
      </c>
      <c r="AZ61" s="85">
        <f>'VON - Vedlejší a ostatní ...'!F33</f>
        <v>0</v>
      </c>
      <c r="BA61" s="85">
        <f>'VON - Vedlejší a ostatní ...'!F34</f>
        <v>0</v>
      </c>
      <c r="BB61" s="85">
        <f>'VON - Vedlejší a ostatní ...'!F35</f>
        <v>0</v>
      </c>
      <c r="BC61" s="85">
        <f>'VON - Vedlejší a ostatní ...'!F36</f>
        <v>0</v>
      </c>
      <c r="BD61" s="87">
        <f>'VON - Vedlejší a ostatní ...'!F37</f>
        <v>0</v>
      </c>
      <c r="BT61" s="83" t="s">
        <v>78</v>
      </c>
      <c r="BV61" s="83" t="s">
        <v>72</v>
      </c>
      <c r="BW61" s="83" t="s">
        <v>97</v>
      </c>
      <c r="BX61" s="83" t="s">
        <v>5</v>
      </c>
      <c r="CL61" s="83" t="s">
        <v>3</v>
      </c>
      <c r="CM61" s="83" t="s">
        <v>78</v>
      </c>
    </row>
    <row r="62" spans="1:91" s="2" customFormat="1" ht="30" customHeight="1">
      <c r="A62" s="32"/>
      <c r="B62" s="33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3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</row>
    <row r="63" spans="1:91" s="2" customFormat="1" ht="6.95" customHeight="1">
      <c r="A63" s="32"/>
      <c r="B63" s="42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33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</row>
  </sheetData>
  <mergeCells count="66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60:AP60"/>
    <mergeCell ref="AG60:AM60"/>
    <mergeCell ref="D60:H60"/>
    <mergeCell ref="J60:AF60"/>
    <mergeCell ref="AN61:AP61"/>
    <mergeCell ref="AG61:AM61"/>
    <mergeCell ref="D61:H61"/>
    <mergeCell ref="J61:AF61"/>
    <mergeCell ref="AN58:AP58"/>
    <mergeCell ref="AG58:AM58"/>
    <mergeCell ref="D58:H58"/>
    <mergeCell ref="J58:AF58"/>
    <mergeCell ref="AN59:AP59"/>
    <mergeCell ref="AG59:AM59"/>
    <mergeCell ref="D59:H59"/>
    <mergeCell ref="J59:AF59"/>
    <mergeCell ref="J56:AF56"/>
    <mergeCell ref="D56:H56"/>
    <mergeCell ref="AG56:AM56"/>
    <mergeCell ref="AN56:AP56"/>
    <mergeCell ref="AN57:AP57"/>
    <mergeCell ref="D57:H57"/>
    <mergeCell ref="J57:AF57"/>
    <mergeCell ref="AG57:AM57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AG54:AM54"/>
    <mergeCell ref="AN54:AP54"/>
    <mergeCell ref="L45:AO45"/>
    <mergeCell ref="AM47:AN47"/>
    <mergeCell ref="AM49:AP49"/>
    <mergeCell ref="AS49:AT51"/>
    <mergeCell ref="AM50:AP50"/>
  </mergeCells>
  <hyperlinks>
    <hyperlink ref="A55" location="'D.1.1 - Stavební část'!C2" display="/" xr:uid="{00000000-0004-0000-0000-000000000000}"/>
    <hyperlink ref="A56" location="'D.1.8 - Elektroinstalace-...'!C2" display="/" xr:uid="{00000000-0004-0000-0000-000001000000}"/>
    <hyperlink ref="A57" location="'D.1.11 - Komunikace a zpe...'!C2" display="/" xr:uid="{00000000-0004-0000-0000-000002000000}"/>
    <hyperlink ref="A58" location="'D.1.13 - Sadové úpravy'!C2" display="/" xr:uid="{00000000-0004-0000-0000-000003000000}"/>
    <hyperlink ref="A59" location="'D.1.14 - Venkovní parkoviště'!C2" display="/" xr:uid="{00000000-0004-0000-0000-000004000000}"/>
    <hyperlink ref="A60" location="'D.2.4 - Přeložka veřejnéh...'!C2" display="/" xr:uid="{00000000-0004-0000-0000-000005000000}"/>
    <hyperlink ref="A61" location="'VON - Vedlejší a ostatní ...'!C2" display="/" xr:uid="{00000000-0004-0000-0000-000006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52"/>
  <sheetViews>
    <sheetView showGridLines="0" workbookViewId="0">
      <selection activeCell="A92" sqref="A92:XFD92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2" t="s">
        <v>6</v>
      </c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79</v>
      </c>
    </row>
    <row r="3" spans="1:46" s="1" customFormat="1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>
      <c r="B4" s="20"/>
      <c r="D4" s="21" t="s">
        <v>98</v>
      </c>
      <c r="L4" s="20"/>
      <c r="M4" s="88" t="s">
        <v>11</v>
      </c>
      <c r="AT4" s="17" t="s">
        <v>4</v>
      </c>
    </row>
    <row r="5" spans="1:46" s="1" customFormat="1" ht="6.95" hidden="1" customHeight="1">
      <c r="B5" s="20"/>
      <c r="L5" s="20"/>
    </row>
    <row r="6" spans="1:46" s="1" customFormat="1" ht="12" hidden="1" customHeight="1">
      <c r="B6" s="20"/>
      <c r="D6" s="27" t="s">
        <v>17</v>
      </c>
      <c r="L6" s="20"/>
    </row>
    <row r="7" spans="1:46" s="1" customFormat="1" ht="16.5" hidden="1" customHeight="1">
      <c r="B7" s="20"/>
      <c r="E7" s="233" t="str">
        <f>'Rekapitulace stavby'!K6</f>
        <v>Přestavba a rozšíření domova pro seniory Jiráskova č.p.193 Broumov - VENKOVNÍ ÚPRAVY</v>
      </c>
      <c r="F7" s="234"/>
      <c r="G7" s="234"/>
      <c r="H7" s="234"/>
      <c r="L7" s="20"/>
    </row>
    <row r="8" spans="1:46" s="2" customFormat="1" ht="12" hidden="1" customHeight="1">
      <c r="A8" s="32"/>
      <c r="B8" s="33"/>
      <c r="C8" s="32"/>
      <c r="D8" s="27" t="s">
        <v>99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>
      <c r="A9" s="32"/>
      <c r="B9" s="33"/>
      <c r="C9" s="32"/>
      <c r="D9" s="32"/>
      <c r="E9" s="195" t="s">
        <v>100</v>
      </c>
      <c r="F9" s="235"/>
      <c r="G9" s="235"/>
      <c r="H9" s="235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 hidden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>
      <c r="A18" s="32"/>
      <c r="B18" s="33"/>
      <c r="C18" s="32"/>
      <c r="D18" s="32"/>
      <c r="E18" s="236" t="str">
        <f>'Rekapitulace stavby'!E14</f>
        <v>Vyplň údaj</v>
      </c>
      <c r="F18" s="216"/>
      <c r="G18" s="216"/>
      <c r="H18" s="216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>
      <c r="A27" s="90"/>
      <c r="B27" s="91"/>
      <c r="C27" s="90"/>
      <c r="D27" s="90"/>
      <c r="E27" s="221" t="s">
        <v>3</v>
      </c>
      <c r="F27" s="221"/>
      <c r="G27" s="221"/>
      <c r="H27" s="221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ROUND(J87,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>
      <c r="A33" s="32"/>
      <c r="B33" s="33"/>
      <c r="C33" s="32"/>
      <c r="D33" s="94" t="s">
        <v>40</v>
      </c>
      <c r="E33" s="27" t="s">
        <v>41</v>
      </c>
      <c r="F33" s="95">
        <f>ROUND((SUM(BE87:BE151)),  2)</f>
        <v>0</v>
      </c>
      <c r="G33" s="32"/>
      <c r="H33" s="32"/>
      <c r="I33" s="96">
        <v>0.21</v>
      </c>
      <c r="J33" s="95">
        <f>ROUND(((SUM(BE87:BE151))*I33),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>
      <c r="A34" s="32"/>
      <c r="B34" s="33"/>
      <c r="C34" s="32"/>
      <c r="D34" s="32"/>
      <c r="E34" s="27" t="s">
        <v>42</v>
      </c>
      <c r="F34" s="95">
        <f>ROUND((SUM(BF87:BF151)),  2)</f>
        <v>0</v>
      </c>
      <c r="G34" s="32"/>
      <c r="H34" s="32"/>
      <c r="I34" s="96">
        <v>0.15</v>
      </c>
      <c r="J34" s="95">
        <f>ROUND(((SUM(BF87:BF151))*I34),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43</v>
      </c>
      <c r="F35" s="95">
        <f>ROUND((SUM(BG87:BG151)),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44</v>
      </c>
      <c r="F36" s="95">
        <f>ROUND((SUM(BH87:BH151)),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45</v>
      </c>
      <c r="F37" s="95">
        <f>ROUND((SUM(BI87:BI151)),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t="11.25" hidden="1"/>
    <row r="42" spans="1:31" ht="11.25" hidden="1"/>
    <row r="43" spans="1:31" ht="11.25" hidden="1"/>
    <row r="44" spans="1:31" s="2" customFormat="1" ht="6.95" hidden="1" customHeight="1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>
      <c r="A45" s="32"/>
      <c r="B45" s="33"/>
      <c r="C45" s="21" t="s">
        <v>101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>
      <c r="A48" s="32"/>
      <c r="B48" s="33"/>
      <c r="C48" s="32"/>
      <c r="D48" s="32"/>
      <c r="E48" s="233" t="str">
        <f>E7</f>
        <v>Přestavba a rozšíření domova pro seniory Jiráskova č.p.193 Broumov - VENKOVNÍ ÚPRAVY</v>
      </c>
      <c r="F48" s="234"/>
      <c r="G48" s="234"/>
      <c r="H48" s="234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>
      <c r="A49" s="32"/>
      <c r="B49" s="33"/>
      <c r="C49" s="27" t="s">
        <v>99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>
      <c r="A50" s="32"/>
      <c r="B50" s="33"/>
      <c r="C50" s="32"/>
      <c r="D50" s="32"/>
      <c r="E50" s="195" t="str">
        <f>E9</f>
        <v>D.1.1 - Stavební část</v>
      </c>
      <c r="F50" s="235"/>
      <c r="G50" s="235"/>
      <c r="H50" s="235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>
      <c r="A57" s="32"/>
      <c r="B57" s="33"/>
      <c r="C57" s="103" t="s">
        <v>102</v>
      </c>
      <c r="D57" s="97"/>
      <c r="E57" s="97"/>
      <c r="F57" s="97"/>
      <c r="G57" s="97"/>
      <c r="H57" s="97"/>
      <c r="I57" s="97"/>
      <c r="J57" s="104" t="s">
        <v>103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J87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104</v>
      </c>
    </row>
    <row r="60" spans="1:47" s="9" customFormat="1" ht="24.95" hidden="1" customHeight="1">
      <c r="B60" s="106"/>
      <c r="D60" s="107" t="s">
        <v>105</v>
      </c>
      <c r="E60" s="108"/>
      <c r="F60" s="108"/>
      <c r="G60" s="108"/>
      <c r="H60" s="108"/>
      <c r="I60" s="108"/>
      <c r="J60" s="109">
        <f>J88</f>
        <v>0</v>
      </c>
      <c r="L60" s="106"/>
    </row>
    <row r="61" spans="1:47" s="10" customFormat="1" ht="19.899999999999999" hidden="1" customHeight="1">
      <c r="B61" s="110"/>
      <c r="D61" s="111" t="s">
        <v>106</v>
      </c>
      <c r="E61" s="112"/>
      <c r="F61" s="112"/>
      <c r="G61" s="112"/>
      <c r="H61" s="112"/>
      <c r="I61" s="112"/>
      <c r="J61" s="113">
        <f>J89</f>
        <v>0</v>
      </c>
      <c r="L61" s="110"/>
    </row>
    <row r="62" spans="1:47" s="10" customFormat="1" ht="19.899999999999999" hidden="1" customHeight="1">
      <c r="B62" s="110"/>
      <c r="D62" s="111" t="s">
        <v>107</v>
      </c>
      <c r="E62" s="112"/>
      <c r="F62" s="112"/>
      <c r="G62" s="112"/>
      <c r="H62" s="112"/>
      <c r="I62" s="112"/>
      <c r="J62" s="113">
        <f>J113</f>
        <v>0</v>
      </c>
      <c r="L62" s="110"/>
    </row>
    <row r="63" spans="1:47" s="10" customFormat="1" ht="19.899999999999999" hidden="1" customHeight="1">
      <c r="B63" s="110"/>
      <c r="D63" s="111" t="s">
        <v>108</v>
      </c>
      <c r="E63" s="112"/>
      <c r="F63" s="112"/>
      <c r="G63" s="112"/>
      <c r="H63" s="112"/>
      <c r="I63" s="112"/>
      <c r="J63" s="113">
        <f>J118</f>
        <v>0</v>
      </c>
      <c r="L63" s="110"/>
    </row>
    <row r="64" spans="1:47" s="10" customFormat="1" ht="19.899999999999999" hidden="1" customHeight="1">
      <c r="B64" s="110"/>
      <c r="D64" s="111" t="s">
        <v>109</v>
      </c>
      <c r="E64" s="112"/>
      <c r="F64" s="112"/>
      <c r="G64" s="112"/>
      <c r="H64" s="112"/>
      <c r="I64" s="112"/>
      <c r="J64" s="113">
        <f>J129</f>
        <v>0</v>
      </c>
      <c r="L64" s="110"/>
    </row>
    <row r="65" spans="1:31" s="10" customFormat="1" ht="19.899999999999999" hidden="1" customHeight="1">
      <c r="B65" s="110"/>
      <c r="D65" s="111" t="s">
        <v>110</v>
      </c>
      <c r="E65" s="112"/>
      <c r="F65" s="112"/>
      <c r="G65" s="112"/>
      <c r="H65" s="112"/>
      <c r="I65" s="112"/>
      <c r="J65" s="113">
        <f>J139</f>
        <v>0</v>
      </c>
      <c r="L65" s="110"/>
    </row>
    <row r="66" spans="1:31" s="9" customFormat="1" ht="24.95" hidden="1" customHeight="1">
      <c r="B66" s="106"/>
      <c r="D66" s="107" t="s">
        <v>111</v>
      </c>
      <c r="E66" s="108"/>
      <c r="F66" s="108"/>
      <c r="G66" s="108"/>
      <c r="H66" s="108"/>
      <c r="I66" s="108"/>
      <c r="J66" s="109">
        <f>J147</f>
        <v>0</v>
      </c>
      <c r="L66" s="106"/>
    </row>
    <row r="67" spans="1:31" s="10" customFormat="1" ht="19.899999999999999" hidden="1" customHeight="1">
      <c r="B67" s="110"/>
      <c r="D67" s="111" t="s">
        <v>112</v>
      </c>
      <c r="E67" s="112"/>
      <c r="F67" s="112"/>
      <c r="G67" s="112"/>
      <c r="H67" s="112"/>
      <c r="I67" s="112"/>
      <c r="J67" s="113">
        <f>J148</f>
        <v>0</v>
      </c>
      <c r="L67" s="110"/>
    </row>
    <row r="68" spans="1:31" s="2" customFormat="1" ht="21.75" hidden="1" customHeight="1">
      <c r="A68" s="32"/>
      <c r="B68" s="33"/>
      <c r="C68" s="32"/>
      <c r="D68" s="32"/>
      <c r="E68" s="32"/>
      <c r="F68" s="32"/>
      <c r="G68" s="32"/>
      <c r="H68" s="32"/>
      <c r="I68" s="32"/>
      <c r="J68" s="32"/>
      <c r="K68" s="32"/>
      <c r="L68" s="89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pans="1:31" s="2" customFormat="1" ht="6.95" hidden="1" customHeight="1">
      <c r="A69" s="32"/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ht="11.25" hidden="1"/>
    <row r="71" spans="1:31" ht="11.25" hidden="1"/>
    <row r="72" spans="1:31" ht="11.25" hidden="1"/>
    <row r="73" spans="1:31" s="2" customFormat="1" ht="6.95" customHeight="1">
      <c r="A73" s="32"/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24.95" customHeight="1">
      <c r="A74" s="32"/>
      <c r="B74" s="33"/>
      <c r="C74" s="21" t="s">
        <v>113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6.95" customHeight="1">
      <c r="A75" s="32"/>
      <c r="B75" s="33"/>
      <c r="C75" s="32"/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2" customHeight="1">
      <c r="A76" s="32"/>
      <c r="B76" s="33"/>
      <c r="C76" s="27" t="s">
        <v>17</v>
      </c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6.5" customHeight="1">
      <c r="A77" s="32"/>
      <c r="B77" s="33"/>
      <c r="C77" s="32"/>
      <c r="D77" s="32"/>
      <c r="E77" s="233" t="str">
        <f>E7</f>
        <v>Přestavba a rozšíření domova pro seniory Jiráskova č.p.193 Broumov - VENKOVNÍ ÚPRAVY</v>
      </c>
      <c r="F77" s="234"/>
      <c r="G77" s="234"/>
      <c r="H77" s="234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2" customHeight="1">
      <c r="A78" s="32"/>
      <c r="B78" s="33"/>
      <c r="C78" s="27" t="s">
        <v>99</v>
      </c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6.5" customHeight="1">
      <c r="A79" s="32"/>
      <c r="B79" s="33"/>
      <c r="C79" s="32"/>
      <c r="D79" s="32"/>
      <c r="E79" s="195" t="str">
        <f>E9</f>
        <v>D.1.1 - Stavební část</v>
      </c>
      <c r="F79" s="235"/>
      <c r="G79" s="235"/>
      <c r="H79" s="235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6.95" customHeight="1">
      <c r="A80" s="32"/>
      <c r="B80" s="33"/>
      <c r="C80" s="32"/>
      <c r="D80" s="32"/>
      <c r="E80" s="32"/>
      <c r="F80" s="32"/>
      <c r="G80" s="32"/>
      <c r="H80" s="32"/>
      <c r="I80" s="32"/>
      <c r="J80" s="32"/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2" customHeight="1">
      <c r="A81" s="32"/>
      <c r="B81" s="33"/>
      <c r="C81" s="27" t="s">
        <v>21</v>
      </c>
      <c r="D81" s="32"/>
      <c r="E81" s="32"/>
      <c r="F81" s="25" t="str">
        <f>F12</f>
        <v xml:space="preserve"> </v>
      </c>
      <c r="G81" s="32"/>
      <c r="H81" s="32"/>
      <c r="I81" s="27" t="s">
        <v>23</v>
      </c>
      <c r="J81" s="50" t="str">
        <f>IF(J12="","",J12)</f>
        <v>4. 3. 2022</v>
      </c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6.95" customHeight="1">
      <c r="A82" s="32"/>
      <c r="B82" s="33"/>
      <c r="C82" s="32"/>
      <c r="D82" s="32"/>
      <c r="E82" s="32"/>
      <c r="F82" s="32"/>
      <c r="G82" s="32"/>
      <c r="H82" s="32"/>
      <c r="I82" s="32"/>
      <c r="J82" s="32"/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5.2" customHeight="1">
      <c r="A83" s="32"/>
      <c r="B83" s="33"/>
      <c r="C83" s="27" t="s">
        <v>25</v>
      </c>
      <c r="D83" s="32"/>
      <c r="E83" s="32"/>
      <c r="F83" s="25" t="str">
        <f>E15</f>
        <v>Město Broumov, třída Masarykova 239</v>
      </c>
      <c r="G83" s="32"/>
      <c r="H83" s="32"/>
      <c r="I83" s="27" t="s">
        <v>31</v>
      </c>
      <c r="J83" s="30" t="str">
        <f>E21</f>
        <v xml:space="preserve"> </v>
      </c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5.2" customHeight="1">
      <c r="A84" s="32"/>
      <c r="B84" s="33"/>
      <c r="C84" s="27" t="s">
        <v>29</v>
      </c>
      <c r="D84" s="32"/>
      <c r="E84" s="32"/>
      <c r="F84" s="25" t="str">
        <f>IF(E18="","",E18)</f>
        <v>Vyplň údaj</v>
      </c>
      <c r="G84" s="32"/>
      <c r="H84" s="32"/>
      <c r="I84" s="27" t="s">
        <v>33</v>
      </c>
      <c r="J84" s="30" t="str">
        <f>E24</f>
        <v xml:space="preserve"> </v>
      </c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2" customFormat="1" ht="10.35" customHeight="1">
      <c r="A85" s="32"/>
      <c r="B85" s="33"/>
      <c r="C85" s="32"/>
      <c r="D85" s="32"/>
      <c r="E85" s="32"/>
      <c r="F85" s="32"/>
      <c r="G85" s="32"/>
      <c r="H85" s="32"/>
      <c r="I85" s="32"/>
      <c r="J85" s="32"/>
      <c r="K85" s="32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65" s="11" customFormat="1" ht="29.25" customHeight="1">
      <c r="A86" s="114"/>
      <c r="B86" s="115"/>
      <c r="C86" s="116" t="s">
        <v>114</v>
      </c>
      <c r="D86" s="117" t="s">
        <v>55</v>
      </c>
      <c r="E86" s="117" t="s">
        <v>51</v>
      </c>
      <c r="F86" s="117" t="s">
        <v>52</v>
      </c>
      <c r="G86" s="117" t="s">
        <v>115</v>
      </c>
      <c r="H86" s="117" t="s">
        <v>116</v>
      </c>
      <c r="I86" s="117" t="s">
        <v>117</v>
      </c>
      <c r="J86" s="117" t="s">
        <v>103</v>
      </c>
      <c r="K86" s="118" t="s">
        <v>118</v>
      </c>
      <c r="L86" s="119"/>
      <c r="M86" s="57" t="s">
        <v>3</v>
      </c>
      <c r="N86" s="58" t="s">
        <v>40</v>
      </c>
      <c r="O86" s="58" t="s">
        <v>119</v>
      </c>
      <c r="P86" s="58" t="s">
        <v>120</v>
      </c>
      <c r="Q86" s="58" t="s">
        <v>121</v>
      </c>
      <c r="R86" s="58" t="s">
        <v>122</v>
      </c>
      <c r="S86" s="58" t="s">
        <v>123</v>
      </c>
      <c r="T86" s="59" t="s">
        <v>124</v>
      </c>
      <c r="U86" s="114"/>
      <c r="V86" s="114"/>
      <c r="W86" s="114"/>
      <c r="X86" s="114"/>
      <c r="Y86" s="114"/>
      <c r="Z86" s="114"/>
      <c r="AA86" s="114"/>
      <c r="AB86" s="114"/>
      <c r="AC86" s="114"/>
      <c r="AD86" s="114"/>
      <c r="AE86" s="114"/>
    </row>
    <row r="87" spans="1:65" s="2" customFormat="1" ht="22.9" customHeight="1">
      <c r="A87" s="32"/>
      <c r="B87" s="33"/>
      <c r="C87" s="64" t="s">
        <v>125</v>
      </c>
      <c r="D87" s="32"/>
      <c r="E87" s="32"/>
      <c r="F87" s="32"/>
      <c r="G87" s="32"/>
      <c r="H87" s="32"/>
      <c r="I87" s="32"/>
      <c r="J87" s="120">
        <f>BK87</f>
        <v>0</v>
      </c>
      <c r="K87" s="32"/>
      <c r="L87" s="33"/>
      <c r="M87" s="60"/>
      <c r="N87" s="51"/>
      <c r="O87" s="61"/>
      <c r="P87" s="121">
        <f>P88+P147</f>
        <v>0</v>
      </c>
      <c r="Q87" s="61"/>
      <c r="R87" s="121">
        <f>R88+R147</f>
        <v>33.722912000000001</v>
      </c>
      <c r="S87" s="61"/>
      <c r="T87" s="122">
        <f>T88+T147</f>
        <v>4.68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T87" s="17" t="s">
        <v>69</v>
      </c>
      <c r="AU87" s="17" t="s">
        <v>104</v>
      </c>
      <c r="BK87" s="123">
        <f>BK88+BK147</f>
        <v>0</v>
      </c>
    </row>
    <row r="88" spans="1:65" s="12" customFormat="1" ht="25.9" customHeight="1">
      <c r="B88" s="124"/>
      <c r="D88" s="125" t="s">
        <v>69</v>
      </c>
      <c r="E88" s="126" t="s">
        <v>126</v>
      </c>
      <c r="F88" s="126" t="s">
        <v>127</v>
      </c>
      <c r="I88" s="127"/>
      <c r="J88" s="128">
        <f>BK88</f>
        <v>0</v>
      </c>
      <c r="L88" s="124"/>
      <c r="M88" s="129"/>
      <c r="N88" s="130"/>
      <c r="O88" s="130"/>
      <c r="P88" s="131">
        <f>P89+P113+P118+P129+P139</f>
        <v>0</v>
      </c>
      <c r="Q88" s="130"/>
      <c r="R88" s="131">
        <f>R89+R113+R118+R129+R139</f>
        <v>33.722912000000001</v>
      </c>
      <c r="S88" s="130"/>
      <c r="T88" s="132">
        <f>T89+T113+T118+T129+T139</f>
        <v>4.68</v>
      </c>
      <c r="AR88" s="125" t="s">
        <v>78</v>
      </c>
      <c r="AT88" s="133" t="s">
        <v>69</v>
      </c>
      <c r="AU88" s="133" t="s">
        <v>70</v>
      </c>
      <c r="AY88" s="125" t="s">
        <v>128</v>
      </c>
      <c r="BK88" s="134">
        <f>BK89+BK113+BK118+BK129+BK139</f>
        <v>0</v>
      </c>
    </row>
    <row r="89" spans="1:65" s="12" customFormat="1" ht="22.9" customHeight="1">
      <c r="B89" s="124"/>
      <c r="D89" s="125" t="s">
        <v>69</v>
      </c>
      <c r="E89" s="135" t="s">
        <v>78</v>
      </c>
      <c r="F89" s="135" t="s">
        <v>129</v>
      </c>
      <c r="I89" s="127"/>
      <c r="J89" s="136">
        <f>BK89</f>
        <v>0</v>
      </c>
      <c r="L89" s="124"/>
      <c r="M89" s="129"/>
      <c r="N89" s="130"/>
      <c r="O89" s="130"/>
      <c r="P89" s="131">
        <f>SUM(P90:P112)</f>
        <v>0</v>
      </c>
      <c r="Q89" s="130"/>
      <c r="R89" s="131">
        <f>SUM(R90:R112)</f>
        <v>0</v>
      </c>
      <c r="S89" s="130"/>
      <c r="T89" s="132">
        <f>SUM(T90:T112)</f>
        <v>0</v>
      </c>
      <c r="AR89" s="125" t="s">
        <v>78</v>
      </c>
      <c r="AT89" s="133" t="s">
        <v>69</v>
      </c>
      <c r="AU89" s="133" t="s">
        <v>78</v>
      </c>
      <c r="AY89" s="125" t="s">
        <v>128</v>
      </c>
      <c r="BK89" s="134">
        <f>SUM(BK90:BK112)</f>
        <v>0</v>
      </c>
    </row>
    <row r="90" spans="1:65" s="2" customFormat="1" ht="24.2" customHeight="1">
      <c r="A90" s="32"/>
      <c r="B90" s="137"/>
      <c r="C90" s="138" t="s">
        <v>78</v>
      </c>
      <c r="D90" s="138" t="s">
        <v>130</v>
      </c>
      <c r="E90" s="139" t="s">
        <v>131</v>
      </c>
      <c r="F90" s="140" t="s">
        <v>132</v>
      </c>
      <c r="G90" s="141" t="s">
        <v>133</v>
      </c>
      <c r="H90" s="142">
        <v>195</v>
      </c>
      <c r="I90" s="143"/>
      <c r="J90" s="144">
        <f>ROUND(I90*H90,2)</f>
        <v>0</v>
      </c>
      <c r="K90" s="140" t="s">
        <v>134</v>
      </c>
      <c r="L90" s="33"/>
      <c r="M90" s="145" t="s">
        <v>3</v>
      </c>
      <c r="N90" s="146" t="s">
        <v>42</v>
      </c>
      <c r="O90" s="53"/>
      <c r="P90" s="147">
        <f>O90*H90</f>
        <v>0</v>
      </c>
      <c r="Q90" s="147">
        <v>0</v>
      </c>
      <c r="R90" s="147">
        <f>Q90*H90</f>
        <v>0</v>
      </c>
      <c r="S90" s="147">
        <v>0</v>
      </c>
      <c r="T90" s="148">
        <f>S90*H90</f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135</v>
      </c>
      <c r="AT90" s="149" t="s">
        <v>130</v>
      </c>
      <c r="AU90" s="149" t="s">
        <v>136</v>
      </c>
      <c r="AY90" s="17" t="s">
        <v>128</v>
      </c>
      <c r="BE90" s="150">
        <f>IF(N90="základní",J90,0)</f>
        <v>0</v>
      </c>
      <c r="BF90" s="150">
        <f>IF(N90="snížená",J90,0)</f>
        <v>0</v>
      </c>
      <c r="BG90" s="150">
        <f>IF(N90="zákl. přenesená",J90,0)</f>
        <v>0</v>
      </c>
      <c r="BH90" s="150">
        <f>IF(N90="sníž. přenesená",J90,0)</f>
        <v>0</v>
      </c>
      <c r="BI90" s="150">
        <f>IF(N90="nulová",J90,0)</f>
        <v>0</v>
      </c>
      <c r="BJ90" s="17" t="s">
        <v>136</v>
      </c>
      <c r="BK90" s="150">
        <f>ROUND(I90*H90,2)</f>
        <v>0</v>
      </c>
      <c r="BL90" s="17" t="s">
        <v>135</v>
      </c>
      <c r="BM90" s="149" t="s">
        <v>137</v>
      </c>
    </row>
    <row r="91" spans="1:65" s="2" customFormat="1" ht="11.25">
      <c r="A91" s="32"/>
      <c r="B91" s="33"/>
      <c r="C91" s="32"/>
      <c r="D91" s="151" t="s">
        <v>138</v>
      </c>
      <c r="E91" s="32"/>
      <c r="F91" s="152" t="s">
        <v>139</v>
      </c>
      <c r="G91" s="32"/>
      <c r="H91" s="32"/>
      <c r="I91" s="153"/>
      <c r="J91" s="32"/>
      <c r="K91" s="32"/>
      <c r="L91" s="33"/>
      <c r="M91" s="154"/>
      <c r="N91" s="155"/>
      <c r="O91" s="53"/>
      <c r="P91" s="53"/>
      <c r="Q91" s="53"/>
      <c r="R91" s="53"/>
      <c r="S91" s="53"/>
      <c r="T91" s="54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T91" s="17" t="s">
        <v>138</v>
      </c>
      <c r="AU91" s="17" t="s">
        <v>136</v>
      </c>
    </row>
    <row r="92" spans="1:65" s="13" customFormat="1" ht="11.25">
      <c r="B92" s="156"/>
      <c r="D92" s="157" t="s">
        <v>140</v>
      </c>
      <c r="E92" s="158" t="s">
        <v>3</v>
      </c>
      <c r="F92" s="159" t="s">
        <v>141</v>
      </c>
      <c r="H92" s="160">
        <v>195</v>
      </c>
      <c r="I92" s="161"/>
      <c r="L92" s="156"/>
      <c r="M92" s="162"/>
      <c r="N92" s="163"/>
      <c r="O92" s="163"/>
      <c r="P92" s="163"/>
      <c r="Q92" s="163"/>
      <c r="R92" s="163"/>
      <c r="S92" s="163"/>
      <c r="T92" s="164"/>
      <c r="AT92" s="158" t="s">
        <v>140</v>
      </c>
      <c r="AU92" s="158" t="s">
        <v>136</v>
      </c>
      <c r="AV92" s="13" t="s">
        <v>136</v>
      </c>
      <c r="AW92" s="13" t="s">
        <v>32</v>
      </c>
      <c r="AX92" s="13" t="s">
        <v>78</v>
      </c>
      <c r="AY92" s="158" t="s">
        <v>128</v>
      </c>
    </row>
    <row r="93" spans="1:65" s="2" customFormat="1" ht="37.9" customHeight="1">
      <c r="A93" s="32"/>
      <c r="B93" s="137"/>
      <c r="C93" s="138" t="s">
        <v>136</v>
      </c>
      <c r="D93" s="138" t="s">
        <v>130</v>
      </c>
      <c r="E93" s="139" t="s">
        <v>142</v>
      </c>
      <c r="F93" s="140" t="s">
        <v>143</v>
      </c>
      <c r="G93" s="141" t="s">
        <v>133</v>
      </c>
      <c r="H93" s="142">
        <v>70</v>
      </c>
      <c r="I93" s="143"/>
      <c r="J93" s="144">
        <f>ROUND(I93*H93,2)</f>
        <v>0</v>
      </c>
      <c r="K93" s="140" t="s">
        <v>134</v>
      </c>
      <c r="L93" s="33"/>
      <c r="M93" s="145" t="s">
        <v>3</v>
      </c>
      <c r="N93" s="146" t="s">
        <v>42</v>
      </c>
      <c r="O93" s="53"/>
      <c r="P93" s="147">
        <f>O93*H93</f>
        <v>0</v>
      </c>
      <c r="Q93" s="147">
        <v>0</v>
      </c>
      <c r="R93" s="147">
        <f>Q93*H93</f>
        <v>0</v>
      </c>
      <c r="S93" s="147">
        <v>0</v>
      </c>
      <c r="T93" s="148">
        <f>S93*H93</f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135</v>
      </c>
      <c r="AT93" s="149" t="s">
        <v>130</v>
      </c>
      <c r="AU93" s="149" t="s">
        <v>136</v>
      </c>
      <c r="AY93" s="17" t="s">
        <v>128</v>
      </c>
      <c r="BE93" s="150">
        <f>IF(N93="základní",J93,0)</f>
        <v>0</v>
      </c>
      <c r="BF93" s="150">
        <f>IF(N93="snížená",J93,0)</f>
        <v>0</v>
      </c>
      <c r="BG93" s="150">
        <f>IF(N93="zákl. přenesená",J93,0)</f>
        <v>0</v>
      </c>
      <c r="BH93" s="150">
        <f>IF(N93="sníž. přenesená",J93,0)</f>
        <v>0</v>
      </c>
      <c r="BI93" s="150">
        <f>IF(N93="nulová",J93,0)</f>
        <v>0</v>
      </c>
      <c r="BJ93" s="17" t="s">
        <v>136</v>
      </c>
      <c r="BK93" s="150">
        <f>ROUND(I93*H93,2)</f>
        <v>0</v>
      </c>
      <c r="BL93" s="17" t="s">
        <v>135</v>
      </c>
      <c r="BM93" s="149" t="s">
        <v>144</v>
      </c>
    </row>
    <row r="94" spans="1:65" s="2" customFormat="1" ht="11.25">
      <c r="A94" s="32"/>
      <c r="B94" s="33"/>
      <c r="C94" s="32"/>
      <c r="D94" s="151" t="s">
        <v>138</v>
      </c>
      <c r="E94" s="32"/>
      <c r="F94" s="152" t="s">
        <v>145</v>
      </c>
      <c r="G94" s="32"/>
      <c r="H94" s="32"/>
      <c r="I94" s="153"/>
      <c r="J94" s="32"/>
      <c r="K94" s="32"/>
      <c r="L94" s="33"/>
      <c r="M94" s="154"/>
      <c r="N94" s="155"/>
      <c r="O94" s="53"/>
      <c r="P94" s="53"/>
      <c r="Q94" s="53"/>
      <c r="R94" s="53"/>
      <c r="S94" s="53"/>
      <c r="T94" s="54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T94" s="17" t="s">
        <v>138</v>
      </c>
      <c r="AU94" s="17" t="s">
        <v>136</v>
      </c>
    </row>
    <row r="95" spans="1:65" s="14" customFormat="1" ht="11.25">
      <c r="B95" s="165"/>
      <c r="D95" s="157" t="s">
        <v>140</v>
      </c>
      <c r="E95" s="166" t="s">
        <v>3</v>
      </c>
      <c r="F95" s="167" t="s">
        <v>146</v>
      </c>
      <c r="H95" s="166" t="s">
        <v>3</v>
      </c>
      <c r="I95" s="168"/>
      <c r="L95" s="165"/>
      <c r="M95" s="169"/>
      <c r="N95" s="170"/>
      <c r="O95" s="170"/>
      <c r="P95" s="170"/>
      <c r="Q95" s="170"/>
      <c r="R95" s="170"/>
      <c r="S95" s="170"/>
      <c r="T95" s="171"/>
      <c r="AT95" s="166" t="s">
        <v>140</v>
      </c>
      <c r="AU95" s="166" t="s">
        <v>136</v>
      </c>
      <c r="AV95" s="14" t="s">
        <v>78</v>
      </c>
      <c r="AW95" s="14" t="s">
        <v>32</v>
      </c>
      <c r="AX95" s="14" t="s">
        <v>70</v>
      </c>
      <c r="AY95" s="166" t="s">
        <v>128</v>
      </c>
    </row>
    <row r="96" spans="1:65" s="13" customFormat="1" ht="11.25">
      <c r="B96" s="156"/>
      <c r="D96" s="157" t="s">
        <v>140</v>
      </c>
      <c r="E96" s="158" t="s">
        <v>3</v>
      </c>
      <c r="F96" s="159" t="s">
        <v>147</v>
      </c>
      <c r="H96" s="160">
        <v>70</v>
      </c>
      <c r="I96" s="161"/>
      <c r="L96" s="156"/>
      <c r="M96" s="162"/>
      <c r="N96" s="163"/>
      <c r="O96" s="163"/>
      <c r="P96" s="163"/>
      <c r="Q96" s="163"/>
      <c r="R96" s="163"/>
      <c r="S96" s="163"/>
      <c r="T96" s="164"/>
      <c r="AT96" s="158" t="s">
        <v>140</v>
      </c>
      <c r="AU96" s="158" t="s">
        <v>136</v>
      </c>
      <c r="AV96" s="13" t="s">
        <v>136</v>
      </c>
      <c r="AW96" s="13" t="s">
        <v>32</v>
      </c>
      <c r="AX96" s="13" t="s">
        <v>78</v>
      </c>
      <c r="AY96" s="158" t="s">
        <v>128</v>
      </c>
    </row>
    <row r="97" spans="1:65" s="2" customFormat="1" ht="37.9" customHeight="1">
      <c r="A97" s="32"/>
      <c r="B97" s="137"/>
      <c r="C97" s="138" t="s">
        <v>148</v>
      </c>
      <c r="D97" s="138" t="s">
        <v>130</v>
      </c>
      <c r="E97" s="139" t="s">
        <v>149</v>
      </c>
      <c r="F97" s="140" t="s">
        <v>150</v>
      </c>
      <c r="G97" s="141" t="s">
        <v>133</v>
      </c>
      <c r="H97" s="142">
        <v>160</v>
      </c>
      <c r="I97" s="143"/>
      <c r="J97" s="144">
        <f>ROUND(I97*H97,2)</f>
        <v>0</v>
      </c>
      <c r="K97" s="140" t="s">
        <v>134</v>
      </c>
      <c r="L97" s="33"/>
      <c r="M97" s="145" t="s">
        <v>3</v>
      </c>
      <c r="N97" s="146" t="s">
        <v>42</v>
      </c>
      <c r="O97" s="53"/>
      <c r="P97" s="147">
        <f>O97*H97</f>
        <v>0</v>
      </c>
      <c r="Q97" s="147">
        <v>0</v>
      </c>
      <c r="R97" s="147">
        <f>Q97*H97</f>
        <v>0</v>
      </c>
      <c r="S97" s="147">
        <v>0</v>
      </c>
      <c r="T97" s="148">
        <f>S97*H97</f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135</v>
      </c>
      <c r="AT97" s="149" t="s">
        <v>130</v>
      </c>
      <c r="AU97" s="149" t="s">
        <v>136</v>
      </c>
      <c r="AY97" s="17" t="s">
        <v>128</v>
      </c>
      <c r="BE97" s="150">
        <f>IF(N97="základní",J97,0)</f>
        <v>0</v>
      </c>
      <c r="BF97" s="150">
        <f>IF(N97="snížená",J97,0)</f>
        <v>0</v>
      </c>
      <c r="BG97" s="150">
        <f>IF(N97="zákl. přenesená",J97,0)</f>
        <v>0</v>
      </c>
      <c r="BH97" s="150">
        <f>IF(N97="sníž. přenesená",J97,0)</f>
        <v>0</v>
      </c>
      <c r="BI97" s="150">
        <f>IF(N97="nulová",J97,0)</f>
        <v>0</v>
      </c>
      <c r="BJ97" s="17" t="s">
        <v>136</v>
      </c>
      <c r="BK97" s="150">
        <f>ROUND(I97*H97,2)</f>
        <v>0</v>
      </c>
      <c r="BL97" s="17" t="s">
        <v>135</v>
      </c>
      <c r="BM97" s="149" t="s">
        <v>151</v>
      </c>
    </row>
    <row r="98" spans="1:65" s="2" customFormat="1" ht="11.25">
      <c r="A98" s="32"/>
      <c r="B98" s="33"/>
      <c r="C98" s="32"/>
      <c r="D98" s="151" t="s">
        <v>138</v>
      </c>
      <c r="E98" s="32"/>
      <c r="F98" s="152" t="s">
        <v>152</v>
      </c>
      <c r="G98" s="32"/>
      <c r="H98" s="32"/>
      <c r="I98" s="153"/>
      <c r="J98" s="32"/>
      <c r="K98" s="32"/>
      <c r="L98" s="33"/>
      <c r="M98" s="154"/>
      <c r="N98" s="155"/>
      <c r="O98" s="53"/>
      <c r="P98" s="53"/>
      <c r="Q98" s="53"/>
      <c r="R98" s="53"/>
      <c r="S98" s="53"/>
      <c r="T98" s="54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T98" s="17" t="s">
        <v>138</v>
      </c>
      <c r="AU98" s="17" t="s">
        <v>136</v>
      </c>
    </row>
    <row r="99" spans="1:65" s="13" customFormat="1" ht="11.25">
      <c r="B99" s="156"/>
      <c r="D99" s="157" t="s">
        <v>140</v>
      </c>
      <c r="E99" s="158" t="s">
        <v>3</v>
      </c>
      <c r="F99" s="159" t="s">
        <v>153</v>
      </c>
      <c r="H99" s="160">
        <v>160</v>
      </c>
      <c r="I99" s="161"/>
      <c r="L99" s="156"/>
      <c r="M99" s="162"/>
      <c r="N99" s="163"/>
      <c r="O99" s="163"/>
      <c r="P99" s="163"/>
      <c r="Q99" s="163"/>
      <c r="R99" s="163"/>
      <c r="S99" s="163"/>
      <c r="T99" s="164"/>
      <c r="AT99" s="158" t="s">
        <v>140</v>
      </c>
      <c r="AU99" s="158" t="s">
        <v>136</v>
      </c>
      <c r="AV99" s="13" t="s">
        <v>136</v>
      </c>
      <c r="AW99" s="13" t="s">
        <v>32</v>
      </c>
      <c r="AX99" s="13" t="s">
        <v>78</v>
      </c>
      <c r="AY99" s="158" t="s">
        <v>128</v>
      </c>
    </row>
    <row r="100" spans="1:65" s="2" customFormat="1" ht="37.9" customHeight="1">
      <c r="A100" s="32"/>
      <c r="B100" s="137"/>
      <c r="C100" s="138" t="s">
        <v>135</v>
      </c>
      <c r="D100" s="138" t="s">
        <v>130</v>
      </c>
      <c r="E100" s="139" t="s">
        <v>154</v>
      </c>
      <c r="F100" s="140" t="s">
        <v>155</v>
      </c>
      <c r="G100" s="141" t="s">
        <v>133</v>
      </c>
      <c r="H100" s="142">
        <v>1600</v>
      </c>
      <c r="I100" s="143"/>
      <c r="J100" s="144">
        <f>ROUND(I100*H100,2)</f>
        <v>0</v>
      </c>
      <c r="K100" s="140" t="s">
        <v>134</v>
      </c>
      <c r="L100" s="33"/>
      <c r="M100" s="145" t="s">
        <v>3</v>
      </c>
      <c r="N100" s="146" t="s">
        <v>42</v>
      </c>
      <c r="O100" s="53"/>
      <c r="P100" s="147">
        <f>O100*H100</f>
        <v>0</v>
      </c>
      <c r="Q100" s="147">
        <v>0</v>
      </c>
      <c r="R100" s="147">
        <f>Q100*H100</f>
        <v>0</v>
      </c>
      <c r="S100" s="147">
        <v>0</v>
      </c>
      <c r="T100" s="148">
        <f>S100*H100</f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135</v>
      </c>
      <c r="AT100" s="149" t="s">
        <v>130</v>
      </c>
      <c r="AU100" s="149" t="s">
        <v>136</v>
      </c>
      <c r="AY100" s="17" t="s">
        <v>128</v>
      </c>
      <c r="BE100" s="150">
        <f>IF(N100="základní",J100,0)</f>
        <v>0</v>
      </c>
      <c r="BF100" s="150">
        <f>IF(N100="snížená",J100,0)</f>
        <v>0</v>
      </c>
      <c r="BG100" s="150">
        <f>IF(N100="zákl. přenesená",J100,0)</f>
        <v>0</v>
      </c>
      <c r="BH100" s="150">
        <f>IF(N100="sníž. přenesená",J100,0)</f>
        <v>0</v>
      </c>
      <c r="BI100" s="150">
        <f>IF(N100="nulová",J100,0)</f>
        <v>0</v>
      </c>
      <c r="BJ100" s="17" t="s">
        <v>136</v>
      </c>
      <c r="BK100" s="150">
        <f>ROUND(I100*H100,2)</f>
        <v>0</v>
      </c>
      <c r="BL100" s="17" t="s">
        <v>135</v>
      </c>
      <c r="BM100" s="149" t="s">
        <v>156</v>
      </c>
    </row>
    <row r="101" spans="1:65" s="2" customFormat="1" ht="11.25">
      <c r="A101" s="32"/>
      <c r="B101" s="33"/>
      <c r="C101" s="32"/>
      <c r="D101" s="151" t="s">
        <v>138</v>
      </c>
      <c r="E101" s="32"/>
      <c r="F101" s="152" t="s">
        <v>157</v>
      </c>
      <c r="G101" s="32"/>
      <c r="H101" s="32"/>
      <c r="I101" s="153"/>
      <c r="J101" s="32"/>
      <c r="K101" s="32"/>
      <c r="L101" s="33"/>
      <c r="M101" s="154"/>
      <c r="N101" s="155"/>
      <c r="O101" s="53"/>
      <c r="P101" s="53"/>
      <c r="Q101" s="53"/>
      <c r="R101" s="53"/>
      <c r="S101" s="53"/>
      <c r="T101" s="54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T101" s="17" t="s">
        <v>138</v>
      </c>
      <c r="AU101" s="17" t="s">
        <v>136</v>
      </c>
    </row>
    <row r="102" spans="1:65" s="13" customFormat="1" ht="11.25">
      <c r="B102" s="156"/>
      <c r="D102" s="157" t="s">
        <v>140</v>
      </c>
      <c r="E102" s="158" t="s">
        <v>3</v>
      </c>
      <c r="F102" s="159" t="s">
        <v>158</v>
      </c>
      <c r="H102" s="160">
        <v>1600</v>
      </c>
      <c r="I102" s="161"/>
      <c r="L102" s="156"/>
      <c r="M102" s="162"/>
      <c r="N102" s="163"/>
      <c r="O102" s="163"/>
      <c r="P102" s="163"/>
      <c r="Q102" s="163"/>
      <c r="R102" s="163"/>
      <c r="S102" s="163"/>
      <c r="T102" s="164"/>
      <c r="AT102" s="158" t="s">
        <v>140</v>
      </c>
      <c r="AU102" s="158" t="s">
        <v>136</v>
      </c>
      <c r="AV102" s="13" t="s">
        <v>136</v>
      </c>
      <c r="AW102" s="13" t="s">
        <v>32</v>
      </c>
      <c r="AX102" s="13" t="s">
        <v>78</v>
      </c>
      <c r="AY102" s="158" t="s">
        <v>128</v>
      </c>
    </row>
    <row r="103" spans="1:65" s="2" customFormat="1" ht="24.2" customHeight="1">
      <c r="A103" s="32"/>
      <c r="B103" s="137"/>
      <c r="C103" s="138" t="s">
        <v>159</v>
      </c>
      <c r="D103" s="138" t="s">
        <v>130</v>
      </c>
      <c r="E103" s="139" t="s">
        <v>160</v>
      </c>
      <c r="F103" s="140" t="s">
        <v>161</v>
      </c>
      <c r="G103" s="141" t="s">
        <v>162</v>
      </c>
      <c r="H103" s="142">
        <v>288</v>
      </c>
      <c r="I103" s="143"/>
      <c r="J103" s="144">
        <f>ROUND(I103*H103,2)</f>
        <v>0</v>
      </c>
      <c r="K103" s="140" t="s">
        <v>134</v>
      </c>
      <c r="L103" s="33"/>
      <c r="M103" s="145" t="s">
        <v>3</v>
      </c>
      <c r="N103" s="146" t="s">
        <v>42</v>
      </c>
      <c r="O103" s="53"/>
      <c r="P103" s="147">
        <f>O103*H103</f>
        <v>0</v>
      </c>
      <c r="Q103" s="147">
        <v>0</v>
      </c>
      <c r="R103" s="147">
        <f>Q103*H103</f>
        <v>0</v>
      </c>
      <c r="S103" s="147">
        <v>0</v>
      </c>
      <c r="T103" s="148">
        <f>S103*H103</f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135</v>
      </c>
      <c r="AT103" s="149" t="s">
        <v>130</v>
      </c>
      <c r="AU103" s="149" t="s">
        <v>136</v>
      </c>
      <c r="AY103" s="17" t="s">
        <v>128</v>
      </c>
      <c r="BE103" s="150">
        <f>IF(N103="základní",J103,0)</f>
        <v>0</v>
      </c>
      <c r="BF103" s="150">
        <f>IF(N103="snížená",J103,0)</f>
        <v>0</v>
      </c>
      <c r="BG103" s="150">
        <f>IF(N103="zákl. přenesená",J103,0)</f>
        <v>0</v>
      </c>
      <c r="BH103" s="150">
        <f>IF(N103="sníž. přenesená",J103,0)</f>
        <v>0</v>
      </c>
      <c r="BI103" s="150">
        <f>IF(N103="nulová",J103,0)</f>
        <v>0</v>
      </c>
      <c r="BJ103" s="17" t="s">
        <v>136</v>
      </c>
      <c r="BK103" s="150">
        <f>ROUND(I103*H103,2)</f>
        <v>0</v>
      </c>
      <c r="BL103" s="17" t="s">
        <v>135</v>
      </c>
      <c r="BM103" s="149" t="s">
        <v>163</v>
      </c>
    </row>
    <row r="104" spans="1:65" s="2" customFormat="1" ht="11.25">
      <c r="A104" s="32"/>
      <c r="B104" s="33"/>
      <c r="C104" s="32"/>
      <c r="D104" s="151" t="s">
        <v>138</v>
      </c>
      <c r="E104" s="32"/>
      <c r="F104" s="152" t="s">
        <v>164</v>
      </c>
      <c r="G104" s="32"/>
      <c r="H104" s="32"/>
      <c r="I104" s="153"/>
      <c r="J104" s="32"/>
      <c r="K104" s="32"/>
      <c r="L104" s="33"/>
      <c r="M104" s="154"/>
      <c r="N104" s="155"/>
      <c r="O104" s="53"/>
      <c r="P104" s="53"/>
      <c r="Q104" s="53"/>
      <c r="R104" s="53"/>
      <c r="S104" s="53"/>
      <c r="T104" s="54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T104" s="17" t="s">
        <v>138</v>
      </c>
      <c r="AU104" s="17" t="s">
        <v>136</v>
      </c>
    </row>
    <row r="105" spans="1:65" s="13" customFormat="1" ht="11.25">
      <c r="B105" s="156"/>
      <c r="D105" s="157" t="s">
        <v>140</v>
      </c>
      <c r="E105" s="158" t="s">
        <v>3</v>
      </c>
      <c r="F105" s="159" t="s">
        <v>165</v>
      </c>
      <c r="H105" s="160">
        <v>288</v>
      </c>
      <c r="I105" s="161"/>
      <c r="L105" s="156"/>
      <c r="M105" s="162"/>
      <c r="N105" s="163"/>
      <c r="O105" s="163"/>
      <c r="P105" s="163"/>
      <c r="Q105" s="163"/>
      <c r="R105" s="163"/>
      <c r="S105" s="163"/>
      <c r="T105" s="164"/>
      <c r="AT105" s="158" t="s">
        <v>140</v>
      </c>
      <c r="AU105" s="158" t="s">
        <v>136</v>
      </c>
      <c r="AV105" s="13" t="s">
        <v>136</v>
      </c>
      <c r="AW105" s="13" t="s">
        <v>32</v>
      </c>
      <c r="AX105" s="13" t="s">
        <v>78</v>
      </c>
      <c r="AY105" s="158" t="s">
        <v>128</v>
      </c>
    </row>
    <row r="106" spans="1:65" s="2" customFormat="1" ht="24.2" customHeight="1">
      <c r="A106" s="32"/>
      <c r="B106" s="137"/>
      <c r="C106" s="138" t="s">
        <v>166</v>
      </c>
      <c r="D106" s="138" t="s">
        <v>130</v>
      </c>
      <c r="E106" s="139" t="s">
        <v>167</v>
      </c>
      <c r="F106" s="140" t="s">
        <v>168</v>
      </c>
      <c r="G106" s="141" t="s">
        <v>133</v>
      </c>
      <c r="H106" s="142">
        <v>195</v>
      </c>
      <c r="I106" s="143"/>
      <c r="J106" s="144">
        <f>ROUND(I106*H106,2)</f>
        <v>0</v>
      </c>
      <c r="K106" s="140" t="s">
        <v>134</v>
      </c>
      <c r="L106" s="33"/>
      <c r="M106" s="145" t="s">
        <v>3</v>
      </c>
      <c r="N106" s="146" t="s">
        <v>42</v>
      </c>
      <c r="O106" s="53"/>
      <c r="P106" s="147">
        <f>O106*H106</f>
        <v>0</v>
      </c>
      <c r="Q106" s="147">
        <v>0</v>
      </c>
      <c r="R106" s="147">
        <f>Q106*H106</f>
        <v>0</v>
      </c>
      <c r="S106" s="147">
        <v>0</v>
      </c>
      <c r="T106" s="148">
        <f>S106*H106</f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135</v>
      </c>
      <c r="AT106" s="149" t="s">
        <v>130</v>
      </c>
      <c r="AU106" s="149" t="s">
        <v>136</v>
      </c>
      <c r="AY106" s="17" t="s">
        <v>128</v>
      </c>
      <c r="BE106" s="150">
        <f>IF(N106="základní",J106,0)</f>
        <v>0</v>
      </c>
      <c r="BF106" s="150">
        <f>IF(N106="snížená",J106,0)</f>
        <v>0</v>
      </c>
      <c r="BG106" s="150">
        <f>IF(N106="zákl. přenesená",J106,0)</f>
        <v>0</v>
      </c>
      <c r="BH106" s="150">
        <f>IF(N106="sníž. přenesená",J106,0)</f>
        <v>0</v>
      </c>
      <c r="BI106" s="150">
        <f>IF(N106="nulová",J106,0)</f>
        <v>0</v>
      </c>
      <c r="BJ106" s="17" t="s">
        <v>136</v>
      </c>
      <c r="BK106" s="150">
        <f>ROUND(I106*H106,2)</f>
        <v>0</v>
      </c>
      <c r="BL106" s="17" t="s">
        <v>135</v>
      </c>
      <c r="BM106" s="149" t="s">
        <v>169</v>
      </c>
    </row>
    <row r="107" spans="1:65" s="2" customFormat="1" ht="11.25">
      <c r="A107" s="32"/>
      <c r="B107" s="33"/>
      <c r="C107" s="32"/>
      <c r="D107" s="151" t="s">
        <v>138</v>
      </c>
      <c r="E107" s="32"/>
      <c r="F107" s="152" t="s">
        <v>170</v>
      </c>
      <c r="G107" s="32"/>
      <c r="H107" s="32"/>
      <c r="I107" s="153"/>
      <c r="J107" s="32"/>
      <c r="K107" s="32"/>
      <c r="L107" s="33"/>
      <c r="M107" s="154"/>
      <c r="N107" s="155"/>
      <c r="O107" s="53"/>
      <c r="P107" s="53"/>
      <c r="Q107" s="53"/>
      <c r="R107" s="53"/>
      <c r="S107" s="53"/>
      <c r="T107" s="54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T107" s="17" t="s">
        <v>138</v>
      </c>
      <c r="AU107" s="17" t="s">
        <v>136</v>
      </c>
    </row>
    <row r="108" spans="1:65" s="2" customFormat="1" ht="24.2" customHeight="1">
      <c r="A108" s="32"/>
      <c r="B108" s="137"/>
      <c r="C108" s="138" t="s">
        <v>171</v>
      </c>
      <c r="D108" s="138" t="s">
        <v>130</v>
      </c>
      <c r="E108" s="139" t="s">
        <v>172</v>
      </c>
      <c r="F108" s="140" t="s">
        <v>173</v>
      </c>
      <c r="G108" s="141" t="s">
        <v>133</v>
      </c>
      <c r="H108" s="142">
        <v>35</v>
      </c>
      <c r="I108" s="143"/>
      <c r="J108" s="144">
        <f>ROUND(I108*H108,2)</f>
        <v>0</v>
      </c>
      <c r="K108" s="140" t="s">
        <v>134</v>
      </c>
      <c r="L108" s="33"/>
      <c r="M108" s="145" t="s">
        <v>3</v>
      </c>
      <c r="N108" s="146" t="s">
        <v>42</v>
      </c>
      <c r="O108" s="53"/>
      <c r="P108" s="147">
        <f>O108*H108</f>
        <v>0</v>
      </c>
      <c r="Q108" s="147">
        <v>0</v>
      </c>
      <c r="R108" s="147">
        <f>Q108*H108</f>
        <v>0</v>
      </c>
      <c r="S108" s="147">
        <v>0</v>
      </c>
      <c r="T108" s="148">
        <f>S108*H108</f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135</v>
      </c>
      <c r="AT108" s="149" t="s">
        <v>130</v>
      </c>
      <c r="AU108" s="149" t="s">
        <v>136</v>
      </c>
      <c r="AY108" s="17" t="s">
        <v>128</v>
      </c>
      <c r="BE108" s="150">
        <f>IF(N108="základní",J108,0)</f>
        <v>0</v>
      </c>
      <c r="BF108" s="150">
        <f>IF(N108="snížená",J108,0)</f>
        <v>0</v>
      </c>
      <c r="BG108" s="150">
        <f>IF(N108="zákl. přenesená",J108,0)</f>
        <v>0</v>
      </c>
      <c r="BH108" s="150">
        <f>IF(N108="sníž. přenesená",J108,0)</f>
        <v>0</v>
      </c>
      <c r="BI108" s="150">
        <f>IF(N108="nulová",J108,0)</f>
        <v>0</v>
      </c>
      <c r="BJ108" s="17" t="s">
        <v>136</v>
      </c>
      <c r="BK108" s="150">
        <f>ROUND(I108*H108,2)</f>
        <v>0</v>
      </c>
      <c r="BL108" s="17" t="s">
        <v>135</v>
      </c>
      <c r="BM108" s="149" t="s">
        <v>174</v>
      </c>
    </row>
    <row r="109" spans="1:65" s="2" customFormat="1" ht="11.25">
      <c r="A109" s="32"/>
      <c r="B109" s="33"/>
      <c r="C109" s="32"/>
      <c r="D109" s="151" t="s">
        <v>138</v>
      </c>
      <c r="E109" s="32"/>
      <c r="F109" s="152" t="s">
        <v>175</v>
      </c>
      <c r="G109" s="32"/>
      <c r="H109" s="32"/>
      <c r="I109" s="153"/>
      <c r="J109" s="32"/>
      <c r="K109" s="32"/>
      <c r="L109" s="33"/>
      <c r="M109" s="154"/>
      <c r="N109" s="155"/>
      <c r="O109" s="53"/>
      <c r="P109" s="53"/>
      <c r="Q109" s="53"/>
      <c r="R109" s="53"/>
      <c r="S109" s="53"/>
      <c r="T109" s="54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T109" s="17" t="s">
        <v>138</v>
      </c>
      <c r="AU109" s="17" t="s">
        <v>136</v>
      </c>
    </row>
    <row r="110" spans="1:65" s="2" customFormat="1" ht="24.2" customHeight="1">
      <c r="A110" s="32"/>
      <c r="B110" s="137"/>
      <c r="C110" s="138" t="s">
        <v>176</v>
      </c>
      <c r="D110" s="138" t="s">
        <v>130</v>
      </c>
      <c r="E110" s="139" t="s">
        <v>177</v>
      </c>
      <c r="F110" s="140" t="s">
        <v>178</v>
      </c>
      <c r="G110" s="141" t="s">
        <v>133</v>
      </c>
      <c r="H110" s="142">
        <v>35</v>
      </c>
      <c r="I110" s="143"/>
      <c r="J110" s="144">
        <f>ROUND(I110*H110,2)</f>
        <v>0</v>
      </c>
      <c r="K110" s="140" t="s">
        <v>134</v>
      </c>
      <c r="L110" s="33"/>
      <c r="M110" s="145" t="s">
        <v>3</v>
      </c>
      <c r="N110" s="146" t="s">
        <v>42</v>
      </c>
      <c r="O110" s="53"/>
      <c r="P110" s="147">
        <f>O110*H110</f>
        <v>0</v>
      </c>
      <c r="Q110" s="147">
        <v>0</v>
      </c>
      <c r="R110" s="147">
        <f>Q110*H110</f>
        <v>0</v>
      </c>
      <c r="S110" s="147">
        <v>0</v>
      </c>
      <c r="T110" s="148">
        <f>S110*H110</f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135</v>
      </c>
      <c r="AT110" s="149" t="s">
        <v>130</v>
      </c>
      <c r="AU110" s="149" t="s">
        <v>136</v>
      </c>
      <c r="AY110" s="17" t="s">
        <v>128</v>
      </c>
      <c r="BE110" s="150">
        <f>IF(N110="základní",J110,0)</f>
        <v>0</v>
      </c>
      <c r="BF110" s="150">
        <f>IF(N110="snížená",J110,0)</f>
        <v>0</v>
      </c>
      <c r="BG110" s="150">
        <f>IF(N110="zákl. přenesená",J110,0)</f>
        <v>0</v>
      </c>
      <c r="BH110" s="150">
        <f>IF(N110="sníž. přenesená",J110,0)</f>
        <v>0</v>
      </c>
      <c r="BI110" s="150">
        <f>IF(N110="nulová",J110,0)</f>
        <v>0</v>
      </c>
      <c r="BJ110" s="17" t="s">
        <v>136</v>
      </c>
      <c r="BK110" s="150">
        <f>ROUND(I110*H110,2)</f>
        <v>0</v>
      </c>
      <c r="BL110" s="17" t="s">
        <v>135</v>
      </c>
      <c r="BM110" s="149" t="s">
        <v>179</v>
      </c>
    </row>
    <row r="111" spans="1:65" s="2" customFormat="1" ht="11.25">
      <c r="A111" s="32"/>
      <c r="B111" s="33"/>
      <c r="C111" s="32"/>
      <c r="D111" s="151" t="s">
        <v>138</v>
      </c>
      <c r="E111" s="32"/>
      <c r="F111" s="152" t="s">
        <v>180</v>
      </c>
      <c r="G111" s="32"/>
      <c r="H111" s="32"/>
      <c r="I111" s="153"/>
      <c r="J111" s="32"/>
      <c r="K111" s="32"/>
      <c r="L111" s="33"/>
      <c r="M111" s="154"/>
      <c r="N111" s="155"/>
      <c r="O111" s="53"/>
      <c r="P111" s="53"/>
      <c r="Q111" s="53"/>
      <c r="R111" s="53"/>
      <c r="S111" s="53"/>
      <c r="T111" s="54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T111" s="17" t="s">
        <v>138</v>
      </c>
      <c r="AU111" s="17" t="s">
        <v>136</v>
      </c>
    </row>
    <row r="112" spans="1:65" s="13" customFormat="1" ht="11.25">
      <c r="B112" s="156"/>
      <c r="D112" s="157" t="s">
        <v>140</v>
      </c>
      <c r="E112" s="158" t="s">
        <v>3</v>
      </c>
      <c r="F112" s="159" t="s">
        <v>181</v>
      </c>
      <c r="H112" s="160">
        <v>35</v>
      </c>
      <c r="I112" s="161"/>
      <c r="L112" s="156"/>
      <c r="M112" s="162"/>
      <c r="N112" s="163"/>
      <c r="O112" s="163"/>
      <c r="P112" s="163"/>
      <c r="Q112" s="163"/>
      <c r="R112" s="163"/>
      <c r="S112" s="163"/>
      <c r="T112" s="164"/>
      <c r="AT112" s="158" t="s">
        <v>140</v>
      </c>
      <c r="AU112" s="158" t="s">
        <v>136</v>
      </c>
      <c r="AV112" s="13" t="s">
        <v>136</v>
      </c>
      <c r="AW112" s="13" t="s">
        <v>32</v>
      </c>
      <c r="AX112" s="13" t="s">
        <v>78</v>
      </c>
      <c r="AY112" s="158" t="s">
        <v>128</v>
      </c>
    </row>
    <row r="113" spans="1:65" s="12" customFormat="1" ht="22.9" customHeight="1">
      <c r="B113" s="124"/>
      <c r="D113" s="125" t="s">
        <v>69</v>
      </c>
      <c r="E113" s="135" t="s">
        <v>136</v>
      </c>
      <c r="F113" s="135" t="s">
        <v>182</v>
      </c>
      <c r="I113" s="127"/>
      <c r="J113" s="136">
        <f>BK113</f>
        <v>0</v>
      </c>
      <c r="L113" s="124"/>
      <c r="M113" s="129"/>
      <c r="N113" s="130"/>
      <c r="O113" s="130"/>
      <c r="P113" s="131">
        <f>SUM(P114:P117)</f>
        <v>0</v>
      </c>
      <c r="Q113" s="130"/>
      <c r="R113" s="131">
        <f>SUM(R114:R117)</f>
        <v>28.080000000000002</v>
      </c>
      <c r="S113" s="130"/>
      <c r="T113" s="132">
        <f>SUM(T114:T117)</f>
        <v>0</v>
      </c>
      <c r="AR113" s="125" t="s">
        <v>78</v>
      </c>
      <c r="AT113" s="133" t="s">
        <v>69</v>
      </c>
      <c r="AU113" s="133" t="s">
        <v>78</v>
      </c>
      <c r="AY113" s="125" t="s">
        <v>128</v>
      </c>
      <c r="BK113" s="134">
        <f>SUM(BK114:BK117)</f>
        <v>0</v>
      </c>
    </row>
    <row r="114" spans="1:65" s="2" customFormat="1" ht="16.5" customHeight="1">
      <c r="A114" s="32"/>
      <c r="B114" s="137"/>
      <c r="C114" s="138" t="s">
        <v>183</v>
      </c>
      <c r="D114" s="138" t="s">
        <v>130</v>
      </c>
      <c r="E114" s="139" t="s">
        <v>184</v>
      </c>
      <c r="F114" s="140" t="s">
        <v>185</v>
      </c>
      <c r="G114" s="141" t="s">
        <v>133</v>
      </c>
      <c r="H114" s="142">
        <v>13</v>
      </c>
      <c r="I114" s="143"/>
      <c r="J114" s="144">
        <f>ROUND(I114*H114,2)</f>
        <v>0</v>
      </c>
      <c r="K114" s="140" t="s">
        <v>134</v>
      </c>
      <c r="L114" s="33"/>
      <c r="M114" s="145" t="s">
        <v>3</v>
      </c>
      <c r="N114" s="146" t="s">
        <v>42</v>
      </c>
      <c r="O114" s="53"/>
      <c r="P114" s="147">
        <f>O114*H114</f>
        <v>0</v>
      </c>
      <c r="Q114" s="147">
        <v>2.16</v>
      </c>
      <c r="R114" s="147">
        <f>Q114*H114</f>
        <v>28.080000000000002</v>
      </c>
      <c r="S114" s="147">
        <v>0</v>
      </c>
      <c r="T114" s="148">
        <f>S114*H114</f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135</v>
      </c>
      <c r="AT114" s="149" t="s">
        <v>130</v>
      </c>
      <c r="AU114" s="149" t="s">
        <v>136</v>
      </c>
      <c r="AY114" s="17" t="s">
        <v>128</v>
      </c>
      <c r="BE114" s="150">
        <f>IF(N114="základní",J114,0)</f>
        <v>0</v>
      </c>
      <c r="BF114" s="150">
        <f>IF(N114="snížená",J114,0)</f>
        <v>0</v>
      </c>
      <c r="BG114" s="150">
        <f>IF(N114="zákl. přenesená",J114,0)</f>
        <v>0</v>
      </c>
      <c r="BH114" s="150">
        <f>IF(N114="sníž. přenesená",J114,0)</f>
        <v>0</v>
      </c>
      <c r="BI114" s="150">
        <f>IF(N114="nulová",J114,0)</f>
        <v>0</v>
      </c>
      <c r="BJ114" s="17" t="s">
        <v>136</v>
      </c>
      <c r="BK114" s="150">
        <f>ROUND(I114*H114,2)</f>
        <v>0</v>
      </c>
      <c r="BL114" s="17" t="s">
        <v>135</v>
      </c>
      <c r="BM114" s="149" t="s">
        <v>186</v>
      </c>
    </row>
    <row r="115" spans="1:65" s="2" customFormat="1" ht="11.25">
      <c r="A115" s="32"/>
      <c r="B115" s="33"/>
      <c r="C115" s="32"/>
      <c r="D115" s="151" t="s">
        <v>138</v>
      </c>
      <c r="E115" s="32"/>
      <c r="F115" s="152" t="s">
        <v>187</v>
      </c>
      <c r="G115" s="32"/>
      <c r="H115" s="32"/>
      <c r="I115" s="153"/>
      <c r="J115" s="32"/>
      <c r="K115" s="32"/>
      <c r="L115" s="33"/>
      <c r="M115" s="154"/>
      <c r="N115" s="155"/>
      <c r="O115" s="53"/>
      <c r="P115" s="53"/>
      <c r="Q115" s="53"/>
      <c r="R115" s="53"/>
      <c r="S115" s="53"/>
      <c r="T115" s="54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T115" s="17" t="s">
        <v>138</v>
      </c>
      <c r="AU115" s="17" t="s">
        <v>136</v>
      </c>
    </row>
    <row r="116" spans="1:65" s="14" customFormat="1" ht="11.25">
      <c r="B116" s="165"/>
      <c r="D116" s="157" t="s">
        <v>140</v>
      </c>
      <c r="E116" s="166" t="s">
        <v>3</v>
      </c>
      <c r="F116" s="167" t="s">
        <v>188</v>
      </c>
      <c r="H116" s="166" t="s">
        <v>3</v>
      </c>
      <c r="I116" s="168"/>
      <c r="L116" s="165"/>
      <c r="M116" s="169"/>
      <c r="N116" s="170"/>
      <c r="O116" s="170"/>
      <c r="P116" s="170"/>
      <c r="Q116" s="170"/>
      <c r="R116" s="170"/>
      <c r="S116" s="170"/>
      <c r="T116" s="171"/>
      <c r="AT116" s="166" t="s">
        <v>140</v>
      </c>
      <c r="AU116" s="166" t="s">
        <v>136</v>
      </c>
      <c r="AV116" s="14" t="s">
        <v>78</v>
      </c>
      <c r="AW116" s="14" t="s">
        <v>32</v>
      </c>
      <c r="AX116" s="14" t="s">
        <v>70</v>
      </c>
      <c r="AY116" s="166" t="s">
        <v>128</v>
      </c>
    </row>
    <row r="117" spans="1:65" s="13" customFormat="1" ht="11.25">
      <c r="B117" s="156"/>
      <c r="D117" s="157" t="s">
        <v>140</v>
      </c>
      <c r="E117" s="158" t="s">
        <v>3</v>
      </c>
      <c r="F117" s="159" t="s">
        <v>189</v>
      </c>
      <c r="H117" s="160">
        <v>13</v>
      </c>
      <c r="I117" s="161"/>
      <c r="L117" s="156"/>
      <c r="M117" s="162"/>
      <c r="N117" s="163"/>
      <c r="O117" s="163"/>
      <c r="P117" s="163"/>
      <c r="Q117" s="163"/>
      <c r="R117" s="163"/>
      <c r="S117" s="163"/>
      <c r="T117" s="164"/>
      <c r="AT117" s="158" t="s">
        <v>140</v>
      </c>
      <c r="AU117" s="158" t="s">
        <v>136</v>
      </c>
      <c r="AV117" s="13" t="s">
        <v>136</v>
      </c>
      <c r="AW117" s="13" t="s">
        <v>32</v>
      </c>
      <c r="AX117" s="13" t="s">
        <v>78</v>
      </c>
      <c r="AY117" s="158" t="s">
        <v>128</v>
      </c>
    </row>
    <row r="118" spans="1:65" s="12" customFormat="1" ht="22.9" customHeight="1">
      <c r="B118" s="124"/>
      <c r="D118" s="125" t="s">
        <v>69</v>
      </c>
      <c r="E118" s="135" t="s">
        <v>176</v>
      </c>
      <c r="F118" s="135" t="s">
        <v>190</v>
      </c>
      <c r="I118" s="127"/>
      <c r="J118" s="136">
        <f>BK118</f>
        <v>0</v>
      </c>
      <c r="L118" s="124"/>
      <c r="M118" s="129"/>
      <c r="N118" s="130"/>
      <c r="O118" s="130"/>
      <c r="P118" s="131">
        <f>SUM(P119:P128)</f>
        <v>0</v>
      </c>
      <c r="Q118" s="130"/>
      <c r="R118" s="131">
        <f>SUM(R119:R128)</f>
        <v>5.642911999999999</v>
      </c>
      <c r="S118" s="130"/>
      <c r="T118" s="132">
        <f>SUM(T119:T128)</f>
        <v>0</v>
      </c>
      <c r="AR118" s="125" t="s">
        <v>78</v>
      </c>
      <c r="AT118" s="133" t="s">
        <v>69</v>
      </c>
      <c r="AU118" s="133" t="s">
        <v>78</v>
      </c>
      <c r="AY118" s="125" t="s">
        <v>128</v>
      </c>
      <c r="BK118" s="134">
        <f>SUM(BK119:BK128)</f>
        <v>0</v>
      </c>
    </row>
    <row r="119" spans="1:65" s="2" customFormat="1" ht="24.2" customHeight="1">
      <c r="A119" s="32"/>
      <c r="B119" s="137"/>
      <c r="C119" s="138" t="s">
        <v>191</v>
      </c>
      <c r="D119" s="138" t="s">
        <v>130</v>
      </c>
      <c r="E119" s="139" t="s">
        <v>192</v>
      </c>
      <c r="F119" s="140" t="s">
        <v>193</v>
      </c>
      <c r="G119" s="141" t="s">
        <v>133</v>
      </c>
      <c r="H119" s="142">
        <v>131.19999999999999</v>
      </c>
      <c r="I119" s="143"/>
      <c r="J119" s="144">
        <f>ROUND(I119*H119,2)</f>
        <v>0</v>
      </c>
      <c r="K119" s="140" t="s">
        <v>134</v>
      </c>
      <c r="L119" s="33"/>
      <c r="M119" s="145" t="s">
        <v>3</v>
      </c>
      <c r="N119" s="146" t="s">
        <v>42</v>
      </c>
      <c r="O119" s="53"/>
      <c r="P119" s="147">
        <f>O119*H119</f>
        <v>0</v>
      </c>
      <c r="Q119" s="147">
        <v>4.301E-2</v>
      </c>
      <c r="R119" s="147">
        <f>Q119*H119</f>
        <v>5.642911999999999</v>
      </c>
      <c r="S119" s="147">
        <v>0</v>
      </c>
      <c r="T119" s="148">
        <f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135</v>
      </c>
      <c r="AT119" s="149" t="s">
        <v>130</v>
      </c>
      <c r="AU119" s="149" t="s">
        <v>136</v>
      </c>
      <c r="AY119" s="17" t="s">
        <v>128</v>
      </c>
      <c r="BE119" s="150">
        <f>IF(N119="základní",J119,0)</f>
        <v>0</v>
      </c>
      <c r="BF119" s="150">
        <f>IF(N119="snížená",J119,0)</f>
        <v>0</v>
      </c>
      <c r="BG119" s="150">
        <f>IF(N119="zákl. přenesená",J119,0)</f>
        <v>0</v>
      </c>
      <c r="BH119" s="150">
        <f>IF(N119="sníž. přenesená",J119,0)</f>
        <v>0</v>
      </c>
      <c r="BI119" s="150">
        <f>IF(N119="nulová",J119,0)</f>
        <v>0</v>
      </c>
      <c r="BJ119" s="17" t="s">
        <v>136</v>
      </c>
      <c r="BK119" s="150">
        <f>ROUND(I119*H119,2)</f>
        <v>0</v>
      </c>
      <c r="BL119" s="17" t="s">
        <v>135</v>
      </c>
      <c r="BM119" s="149" t="s">
        <v>194</v>
      </c>
    </row>
    <row r="120" spans="1:65" s="2" customFormat="1" ht="11.25">
      <c r="A120" s="32"/>
      <c r="B120" s="33"/>
      <c r="C120" s="32"/>
      <c r="D120" s="151" t="s">
        <v>138</v>
      </c>
      <c r="E120" s="32"/>
      <c r="F120" s="152" t="s">
        <v>195</v>
      </c>
      <c r="G120" s="32"/>
      <c r="H120" s="32"/>
      <c r="I120" s="153"/>
      <c r="J120" s="32"/>
      <c r="K120" s="32"/>
      <c r="L120" s="33"/>
      <c r="M120" s="154"/>
      <c r="N120" s="155"/>
      <c r="O120" s="53"/>
      <c r="P120" s="53"/>
      <c r="Q120" s="53"/>
      <c r="R120" s="53"/>
      <c r="S120" s="53"/>
      <c r="T120" s="54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T120" s="17" t="s">
        <v>138</v>
      </c>
      <c r="AU120" s="17" t="s">
        <v>136</v>
      </c>
    </row>
    <row r="121" spans="1:65" s="13" customFormat="1" ht="11.25">
      <c r="B121" s="156"/>
      <c r="D121" s="157" t="s">
        <v>140</v>
      </c>
      <c r="E121" s="158" t="s">
        <v>3</v>
      </c>
      <c r="F121" s="159" t="s">
        <v>196</v>
      </c>
      <c r="H121" s="160">
        <v>131.19999999999999</v>
      </c>
      <c r="I121" s="161"/>
      <c r="L121" s="156"/>
      <c r="M121" s="162"/>
      <c r="N121" s="163"/>
      <c r="O121" s="163"/>
      <c r="P121" s="163"/>
      <c r="Q121" s="163"/>
      <c r="R121" s="163"/>
      <c r="S121" s="163"/>
      <c r="T121" s="164"/>
      <c r="AT121" s="158" t="s">
        <v>140</v>
      </c>
      <c r="AU121" s="158" t="s">
        <v>136</v>
      </c>
      <c r="AV121" s="13" t="s">
        <v>136</v>
      </c>
      <c r="AW121" s="13" t="s">
        <v>32</v>
      </c>
      <c r="AX121" s="13" t="s">
        <v>78</v>
      </c>
      <c r="AY121" s="158" t="s">
        <v>128</v>
      </c>
    </row>
    <row r="122" spans="1:65" s="2" customFormat="1" ht="16.5" customHeight="1">
      <c r="A122" s="32"/>
      <c r="B122" s="137"/>
      <c r="C122" s="138" t="s">
        <v>197</v>
      </c>
      <c r="D122" s="138" t="s">
        <v>130</v>
      </c>
      <c r="E122" s="139" t="s">
        <v>198</v>
      </c>
      <c r="F122" s="140" t="s">
        <v>199</v>
      </c>
      <c r="G122" s="141" t="s">
        <v>200</v>
      </c>
      <c r="H122" s="142">
        <v>326</v>
      </c>
      <c r="I122" s="143"/>
      <c r="J122" s="144">
        <f t="shared" ref="J122:J128" si="0">ROUND(I122*H122,2)</f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 t="shared" ref="P122:P128" si="1">O122*H122</f>
        <v>0</v>
      </c>
      <c r="Q122" s="147">
        <v>0</v>
      </c>
      <c r="R122" s="147">
        <f t="shared" ref="R122:R128" si="2">Q122*H122</f>
        <v>0</v>
      </c>
      <c r="S122" s="147">
        <v>0</v>
      </c>
      <c r="T122" s="148">
        <f t="shared" ref="T122:T128" si="3"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135</v>
      </c>
      <c r="AT122" s="149" t="s">
        <v>130</v>
      </c>
      <c r="AU122" s="149" t="s">
        <v>136</v>
      </c>
      <c r="AY122" s="17" t="s">
        <v>128</v>
      </c>
      <c r="BE122" s="150">
        <f t="shared" ref="BE122:BE128" si="4">IF(N122="základní",J122,0)</f>
        <v>0</v>
      </c>
      <c r="BF122" s="150">
        <f t="shared" ref="BF122:BF128" si="5">IF(N122="snížená",J122,0)</f>
        <v>0</v>
      </c>
      <c r="BG122" s="150">
        <f t="shared" ref="BG122:BG128" si="6">IF(N122="zákl. přenesená",J122,0)</f>
        <v>0</v>
      </c>
      <c r="BH122" s="150">
        <f t="shared" ref="BH122:BH128" si="7">IF(N122="sníž. přenesená",J122,0)</f>
        <v>0</v>
      </c>
      <c r="BI122" s="150">
        <f t="shared" ref="BI122:BI128" si="8">IF(N122="nulová",J122,0)</f>
        <v>0</v>
      </c>
      <c r="BJ122" s="17" t="s">
        <v>136</v>
      </c>
      <c r="BK122" s="150">
        <f t="shared" ref="BK122:BK128" si="9">ROUND(I122*H122,2)</f>
        <v>0</v>
      </c>
      <c r="BL122" s="17" t="s">
        <v>135</v>
      </c>
      <c r="BM122" s="149" t="s">
        <v>201</v>
      </c>
    </row>
    <row r="123" spans="1:65" s="2" customFormat="1" ht="16.5" customHeight="1">
      <c r="A123" s="32"/>
      <c r="B123" s="137"/>
      <c r="C123" s="138" t="s">
        <v>202</v>
      </c>
      <c r="D123" s="138" t="s">
        <v>130</v>
      </c>
      <c r="E123" s="139" t="s">
        <v>203</v>
      </c>
      <c r="F123" s="140" t="s">
        <v>204</v>
      </c>
      <c r="G123" s="141" t="s">
        <v>205</v>
      </c>
      <c r="H123" s="142">
        <v>1</v>
      </c>
      <c r="I123" s="143"/>
      <c r="J123" s="144">
        <f t="shared" si="0"/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 t="shared" si="1"/>
        <v>0</v>
      </c>
      <c r="Q123" s="147">
        <v>0</v>
      </c>
      <c r="R123" s="147">
        <f t="shared" si="2"/>
        <v>0</v>
      </c>
      <c r="S123" s="147">
        <v>0</v>
      </c>
      <c r="T123" s="148">
        <f t="shared" si="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135</v>
      </c>
      <c r="AT123" s="149" t="s">
        <v>130</v>
      </c>
      <c r="AU123" s="149" t="s">
        <v>136</v>
      </c>
      <c r="AY123" s="17" t="s">
        <v>128</v>
      </c>
      <c r="BE123" s="150">
        <f t="shared" si="4"/>
        <v>0</v>
      </c>
      <c r="BF123" s="150">
        <f t="shared" si="5"/>
        <v>0</v>
      </c>
      <c r="BG123" s="150">
        <f t="shared" si="6"/>
        <v>0</v>
      </c>
      <c r="BH123" s="150">
        <f t="shared" si="7"/>
        <v>0</v>
      </c>
      <c r="BI123" s="150">
        <f t="shared" si="8"/>
        <v>0</v>
      </c>
      <c r="BJ123" s="17" t="s">
        <v>136</v>
      </c>
      <c r="BK123" s="150">
        <f t="shared" si="9"/>
        <v>0</v>
      </c>
      <c r="BL123" s="17" t="s">
        <v>135</v>
      </c>
      <c r="BM123" s="149" t="s">
        <v>206</v>
      </c>
    </row>
    <row r="124" spans="1:65" s="2" customFormat="1" ht="16.5" customHeight="1">
      <c r="A124" s="32"/>
      <c r="B124" s="137"/>
      <c r="C124" s="138" t="s">
        <v>189</v>
      </c>
      <c r="D124" s="138" t="s">
        <v>130</v>
      </c>
      <c r="E124" s="139" t="s">
        <v>207</v>
      </c>
      <c r="F124" s="140" t="s">
        <v>208</v>
      </c>
      <c r="G124" s="141" t="s">
        <v>205</v>
      </c>
      <c r="H124" s="142">
        <v>1</v>
      </c>
      <c r="I124" s="143"/>
      <c r="J124" s="144">
        <f t="shared" si="0"/>
        <v>0</v>
      </c>
      <c r="K124" s="140" t="s">
        <v>3</v>
      </c>
      <c r="L124" s="33"/>
      <c r="M124" s="145" t="s">
        <v>3</v>
      </c>
      <c r="N124" s="146" t="s">
        <v>42</v>
      </c>
      <c r="O124" s="53"/>
      <c r="P124" s="147">
        <f t="shared" si="1"/>
        <v>0</v>
      </c>
      <c r="Q124" s="147">
        <v>0</v>
      </c>
      <c r="R124" s="147">
        <f t="shared" si="2"/>
        <v>0</v>
      </c>
      <c r="S124" s="147">
        <v>0</v>
      </c>
      <c r="T124" s="148">
        <f t="shared" si="3"/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135</v>
      </c>
      <c r="AT124" s="149" t="s">
        <v>130</v>
      </c>
      <c r="AU124" s="149" t="s">
        <v>136</v>
      </c>
      <c r="AY124" s="17" t="s">
        <v>128</v>
      </c>
      <c r="BE124" s="150">
        <f t="shared" si="4"/>
        <v>0</v>
      </c>
      <c r="BF124" s="150">
        <f t="shared" si="5"/>
        <v>0</v>
      </c>
      <c r="BG124" s="150">
        <f t="shared" si="6"/>
        <v>0</v>
      </c>
      <c r="BH124" s="150">
        <f t="shared" si="7"/>
        <v>0</v>
      </c>
      <c r="BI124" s="150">
        <f t="shared" si="8"/>
        <v>0</v>
      </c>
      <c r="BJ124" s="17" t="s">
        <v>136</v>
      </c>
      <c r="BK124" s="150">
        <f t="shared" si="9"/>
        <v>0</v>
      </c>
      <c r="BL124" s="17" t="s">
        <v>135</v>
      </c>
      <c r="BM124" s="149" t="s">
        <v>209</v>
      </c>
    </row>
    <row r="125" spans="1:65" s="2" customFormat="1" ht="16.5" customHeight="1">
      <c r="A125" s="32"/>
      <c r="B125" s="137"/>
      <c r="C125" s="138" t="s">
        <v>210</v>
      </c>
      <c r="D125" s="138" t="s">
        <v>130</v>
      </c>
      <c r="E125" s="139" t="s">
        <v>211</v>
      </c>
      <c r="F125" s="140" t="s">
        <v>212</v>
      </c>
      <c r="G125" s="141" t="s">
        <v>205</v>
      </c>
      <c r="H125" s="142">
        <v>1</v>
      </c>
      <c r="I125" s="143"/>
      <c r="J125" s="144">
        <f t="shared" si="0"/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 t="shared" si="1"/>
        <v>0</v>
      </c>
      <c r="Q125" s="147">
        <v>0</v>
      </c>
      <c r="R125" s="147">
        <f t="shared" si="2"/>
        <v>0</v>
      </c>
      <c r="S125" s="147">
        <v>0</v>
      </c>
      <c r="T125" s="148">
        <f t="shared" si="3"/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135</v>
      </c>
      <c r="AT125" s="149" t="s">
        <v>130</v>
      </c>
      <c r="AU125" s="149" t="s">
        <v>136</v>
      </c>
      <c r="AY125" s="17" t="s">
        <v>128</v>
      </c>
      <c r="BE125" s="150">
        <f t="shared" si="4"/>
        <v>0</v>
      </c>
      <c r="BF125" s="150">
        <f t="shared" si="5"/>
        <v>0</v>
      </c>
      <c r="BG125" s="150">
        <f t="shared" si="6"/>
        <v>0</v>
      </c>
      <c r="BH125" s="150">
        <f t="shared" si="7"/>
        <v>0</v>
      </c>
      <c r="BI125" s="150">
        <f t="shared" si="8"/>
        <v>0</v>
      </c>
      <c r="BJ125" s="17" t="s">
        <v>136</v>
      </c>
      <c r="BK125" s="150">
        <f t="shared" si="9"/>
        <v>0</v>
      </c>
      <c r="BL125" s="17" t="s">
        <v>135</v>
      </c>
      <c r="BM125" s="149" t="s">
        <v>213</v>
      </c>
    </row>
    <row r="126" spans="1:65" s="2" customFormat="1" ht="16.5" customHeight="1">
      <c r="A126" s="32"/>
      <c r="B126" s="137"/>
      <c r="C126" s="138" t="s">
        <v>9</v>
      </c>
      <c r="D126" s="138" t="s">
        <v>130</v>
      </c>
      <c r="E126" s="139" t="s">
        <v>214</v>
      </c>
      <c r="F126" s="140" t="s">
        <v>215</v>
      </c>
      <c r="G126" s="141" t="s">
        <v>216</v>
      </c>
      <c r="H126" s="142">
        <v>130</v>
      </c>
      <c r="I126" s="143"/>
      <c r="J126" s="144">
        <f t="shared" si="0"/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 t="shared" si="1"/>
        <v>0</v>
      </c>
      <c r="Q126" s="147">
        <v>0</v>
      </c>
      <c r="R126" s="147">
        <f t="shared" si="2"/>
        <v>0</v>
      </c>
      <c r="S126" s="147">
        <v>0</v>
      </c>
      <c r="T126" s="148">
        <f t="shared" si="3"/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135</v>
      </c>
      <c r="AT126" s="149" t="s">
        <v>130</v>
      </c>
      <c r="AU126" s="149" t="s">
        <v>136</v>
      </c>
      <c r="AY126" s="17" t="s">
        <v>128</v>
      </c>
      <c r="BE126" s="150">
        <f t="shared" si="4"/>
        <v>0</v>
      </c>
      <c r="BF126" s="150">
        <f t="shared" si="5"/>
        <v>0</v>
      </c>
      <c r="BG126" s="150">
        <f t="shared" si="6"/>
        <v>0</v>
      </c>
      <c r="BH126" s="150">
        <f t="shared" si="7"/>
        <v>0</v>
      </c>
      <c r="BI126" s="150">
        <f t="shared" si="8"/>
        <v>0</v>
      </c>
      <c r="BJ126" s="17" t="s">
        <v>136</v>
      </c>
      <c r="BK126" s="150">
        <f t="shared" si="9"/>
        <v>0</v>
      </c>
      <c r="BL126" s="17" t="s">
        <v>135</v>
      </c>
      <c r="BM126" s="149" t="s">
        <v>217</v>
      </c>
    </row>
    <row r="127" spans="1:65" s="2" customFormat="1" ht="16.5" customHeight="1">
      <c r="A127" s="32"/>
      <c r="B127" s="137"/>
      <c r="C127" s="138" t="s">
        <v>218</v>
      </c>
      <c r="D127" s="138" t="s">
        <v>130</v>
      </c>
      <c r="E127" s="139" t="s">
        <v>219</v>
      </c>
      <c r="F127" s="140" t="s">
        <v>220</v>
      </c>
      <c r="G127" s="141" t="s">
        <v>216</v>
      </c>
      <c r="H127" s="142">
        <v>110</v>
      </c>
      <c r="I127" s="143"/>
      <c r="J127" s="144">
        <f t="shared" si="0"/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 t="shared" si="1"/>
        <v>0</v>
      </c>
      <c r="Q127" s="147">
        <v>0</v>
      </c>
      <c r="R127" s="147">
        <f t="shared" si="2"/>
        <v>0</v>
      </c>
      <c r="S127" s="147">
        <v>0</v>
      </c>
      <c r="T127" s="148">
        <f t="shared" si="3"/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135</v>
      </c>
      <c r="AT127" s="149" t="s">
        <v>130</v>
      </c>
      <c r="AU127" s="149" t="s">
        <v>136</v>
      </c>
      <c r="AY127" s="17" t="s">
        <v>128</v>
      </c>
      <c r="BE127" s="150">
        <f t="shared" si="4"/>
        <v>0</v>
      </c>
      <c r="BF127" s="150">
        <f t="shared" si="5"/>
        <v>0</v>
      </c>
      <c r="BG127" s="150">
        <f t="shared" si="6"/>
        <v>0</v>
      </c>
      <c r="BH127" s="150">
        <f t="shared" si="7"/>
        <v>0</v>
      </c>
      <c r="BI127" s="150">
        <f t="shared" si="8"/>
        <v>0</v>
      </c>
      <c r="BJ127" s="17" t="s">
        <v>136</v>
      </c>
      <c r="BK127" s="150">
        <f t="shared" si="9"/>
        <v>0</v>
      </c>
      <c r="BL127" s="17" t="s">
        <v>135</v>
      </c>
      <c r="BM127" s="149" t="s">
        <v>221</v>
      </c>
    </row>
    <row r="128" spans="1:65" s="2" customFormat="1" ht="16.5" customHeight="1">
      <c r="A128" s="32"/>
      <c r="B128" s="137"/>
      <c r="C128" s="138" t="s">
        <v>222</v>
      </c>
      <c r="D128" s="138" t="s">
        <v>130</v>
      </c>
      <c r="E128" s="139" t="s">
        <v>223</v>
      </c>
      <c r="F128" s="140" t="s">
        <v>224</v>
      </c>
      <c r="G128" s="141" t="s">
        <v>225</v>
      </c>
      <c r="H128" s="142">
        <v>12</v>
      </c>
      <c r="I128" s="143"/>
      <c r="J128" s="144">
        <f t="shared" si="0"/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 t="shared" si="1"/>
        <v>0</v>
      </c>
      <c r="Q128" s="147">
        <v>0</v>
      </c>
      <c r="R128" s="147">
        <f t="shared" si="2"/>
        <v>0</v>
      </c>
      <c r="S128" s="147">
        <v>0</v>
      </c>
      <c r="T128" s="148">
        <f t="shared" si="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135</v>
      </c>
      <c r="AT128" s="149" t="s">
        <v>130</v>
      </c>
      <c r="AU128" s="149" t="s">
        <v>136</v>
      </c>
      <c r="AY128" s="17" t="s">
        <v>128</v>
      </c>
      <c r="BE128" s="150">
        <f t="shared" si="4"/>
        <v>0</v>
      </c>
      <c r="BF128" s="150">
        <f t="shared" si="5"/>
        <v>0</v>
      </c>
      <c r="BG128" s="150">
        <f t="shared" si="6"/>
        <v>0</v>
      </c>
      <c r="BH128" s="150">
        <f t="shared" si="7"/>
        <v>0</v>
      </c>
      <c r="BI128" s="150">
        <f t="shared" si="8"/>
        <v>0</v>
      </c>
      <c r="BJ128" s="17" t="s">
        <v>136</v>
      </c>
      <c r="BK128" s="150">
        <f t="shared" si="9"/>
        <v>0</v>
      </c>
      <c r="BL128" s="17" t="s">
        <v>135</v>
      </c>
      <c r="BM128" s="149" t="s">
        <v>226</v>
      </c>
    </row>
    <row r="129" spans="1:65" s="12" customFormat="1" ht="22.9" customHeight="1">
      <c r="B129" s="124"/>
      <c r="D129" s="125" t="s">
        <v>69</v>
      </c>
      <c r="E129" s="135" t="s">
        <v>183</v>
      </c>
      <c r="F129" s="135" t="s">
        <v>227</v>
      </c>
      <c r="I129" s="127"/>
      <c r="J129" s="136">
        <f>BK129</f>
        <v>0</v>
      </c>
      <c r="L129" s="124"/>
      <c r="M129" s="129"/>
      <c r="N129" s="130"/>
      <c r="O129" s="130"/>
      <c r="P129" s="131">
        <f>SUM(P130:P138)</f>
        <v>0</v>
      </c>
      <c r="Q129" s="130"/>
      <c r="R129" s="131">
        <f>SUM(R130:R138)</f>
        <v>0</v>
      </c>
      <c r="S129" s="130"/>
      <c r="T129" s="132">
        <f>SUM(T130:T138)</f>
        <v>4.68</v>
      </c>
      <c r="AR129" s="125" t="s">
        <v>78</v>
      </c>
      <c r="AT129" s="133" t="s">
        <v>69</v>
      </c>
      <c r="AU129" s="133" t="s">
        <v>78</v>
      </c>
      <c r="AY129" s="125" t="s">
        <v>128</v>
      </c>
      <c r="BK129" s="134">
        <f>SUM(BK130:BK138)</f>
        <v>0</v>
      </c>
    </row>
    <row r="130" spans="1:65" s="2" customFormat="1" ht="16.5" customHeight="1">
      <c r="A130" s="32"/>
      <c r="B130" s="137"/>
      <c r="C130" s="138" t="s">
        <v>228</v>
      </c>
      <c r="D130" s="138" t="s">
        <v>130</v>
      </c>
      <c r="E130" s="139" t="s">
        <v>229</v>
      </c>
      <c r="F130" s="140" t="s">
        <v>230</v>
      </c>
      <c r="G130" s="141" t="s">
        <v>216</v>
      </c>
      <c r="H130" s="142">
        <v>60</v>
      </c>
      <c r="I130" s="143"/>
      <c r="J130" s="144">
        <f>ROUND(I130*H130,2)</f>
        <v>0</v>
      </c>
      <c r="K130" s="140" t="s">
        <v>3</v>
      </c>
      <c r="L130" s="33"/>
      <c r="M130" s="145" t="s">
        <v>3</v>
      </c>
      <c r="N130" s="146" t="s">
        <v>42</v>
      </c>
      <c r="O130" s="53"/>
      <c r="P130" s="147">
        <f>O130*H130</f>
        <v>0</v>
      </c>
      <c r="Q130" s="147">
        <v>0</v>
      </c>
      <c r="R130" s="147">
        <f>Q130*H130</f>
        <v>0</v>
      </c>
      <c r="S130" s="147">
        <v>0</v>
      </c>
      <c r="T130" s="148">
        <f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135</v>
      </c>
      <c r="AT130" s="149" t="s">
        <v>130</v>
      </c>
      <c r="AU130" s="149" t="s">
        <v>136</v>
      </c>
      <c r="AY130" s="17" t="s">
        <v>128</v>
      </c>
      <c r="BE130" s="150">
        <f>IF(N130="základní",J130,0)</f>
        <v>0</v>
      </c>
      <c r="BF130" s="150">
        <f>IF(N130="snížená",J130,0)</f>
        <v>0</v>
      </c>
      <c r="BG130" s="150">
        <f>IF(N130="zákl. přenesená",J130,0)</f>
        <v>0</v>
      </c>
      <c r="BH130" s="150">
        <f>IF(N130="sníž. přenesená",J130,0)</f>
        <v>0</v>
      </c>
      <c r="BI130" s="150">
        <f>IF(N130="nulová",J130,0)</f>
        <v>0</v>
      </c>
      <c r="BJ130" s="17" t="s">
        <v>136</v>
      </c>
      <c r="BK130" s="150">
        <f>ROUND(I130*H130,2)</f>
        <v>0</v>
      </c>
      <c r="BL130" s="17" t="s">
        <v>135</v>
      </c>
      <c r="BM130" s="149" t="s">
        <v>231</v>
      </c>
    </row>
    <row r="131" spans="1:65" s="2" customFormat="1" ht="16.5" customHeight="1">
      <c r="A131" s="32"/>
      <c r="B131" s="137"/>
      <c r="C131" s="138" t="s">
        <v>232</v>
      </c>
      <c r="D131" s="138" t="s">
        <v>130</v>
      </c>
      <c r="E131" s="139" t="s">
        <v>233</v>
      </c>
      <c r="F131" s="140" t="s">
        <v>234</v>
      </c>
      <c r="G131" s="141" t="s">
        <v>216</v>
      </c>
      <c r="H131" s="142">
        <v>60</v>
      </c>
      <c r="I131" s="143"/>
      <c r="J131" s="144">
        <f>ROUND(I131*H131,2)</f>
        <v>0</v>
      </c>
      <c r="K131" s="140" t="s">
        <v>3</v>
      </c>
      <c r="L131" s="33"/>
      <c r="M131" s="145" t="s">
        <v>3</v>
      </c>
      <c r="N131" s="146" t="s">
        <v>42</v>
      </c>
      <c r="O131" s="53"/>
      <c r="P131" s="147">
        <f>O131*H131</f>
        <v>0</v>
      </c>
      <c r="Q131" s="147">
        <v>0</v>
      </c>
      <c r="R131" s="147">
        <f>Q131*H131</f>
        <v>0</v>
      </c>
      <c r="S131" s="147">
        <v>0</v>
      </c>
      <c r="T131" s="148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135</v>
      </c>
      <c r="AT131" s="149" t="s">
        <v>130</v>
      </c>
      <c r="AU131" s="149" t="s">
        <v>136</v>
      </c>
      <c r="AY131" s="17" t="s">
        <v>128</v>
      </c>
      <c r="BE131" s="150">
        <f>IF(N131="základní",J131,0)</f>
        <v>0</v>
      </c>
      <c r="BF131" s="150">
        <f>IF(N131="snížená",J131,0)</f>
        <v>0</v>
      </c>
      <c r="BG131" s="150">
        <f>IF(N131="zákl. přenesená",J131,0)</f>
        <v>0</v>
      </c>
      <c r="BH131" s="150">
        <f>IF(N131="sníž. přenesená",J131,0)</f>
        <v>0</v>
      </c>
      <c r="BI131" s="150">
        <f>IF(N131="nulová",J131,0)</f>
        <v>0</v>
      </c>
      <c r="BJ131" s="17" t="s">
        <v>136</v>
      </c>
      <c r="BK131" s="150">
        <f>ROUND(I131*H131,2)</f>
        <v>0</v>
      </c>
      <c r="BL131" s="17" t="s">
        <v>135</v>
      </c>
      <c r="BM131" s="149" t="s">
        <v>235</v>
      </c>
    </row>
    <row r="132" spans="1:65" s="2" customFormat="1" ht="16.5" customHeight="1">
      <c r="A132" s="32"/>
      <c r="B132" s="137"/>
      <c r="C132" s="138" t="s">
        <v>236</v>
      </c>
      <c r="D132" s="138" t="s">
        <v>130</v>
      </c>
      <c r="E132" s="139" t="s">
        <v>237</v>
      </c>
      <c r="F132" s="140" t="s">
        <v>238</v>
      </c>
      <c r="G132" s="141" t="s">
        <v>133</v>
      </c>
      <c r="H132" s="142">
        <v>120</v>
      </c>
      <c r="I132" s="143"/>
      <c r="J132" s="144">
        <f>ROUND(I132*H132,2)</f>
        <v>0</v>
      </c>
      <c r="K132" s="140" t="s">
        <v>134</v>
      </c>
      <c r="L132" s="33"/>
      <c r="M132" s="145" t="s">
        <v>3</v>
      </c>
      <c r="N132" s="146" t="s">
        <v>42</v>
      </c>
      <c r="O132" s="53"/>
      <c r="P132" s="147">
        <f>O132*H132</f>
        <v>0</v>
      </c>
      <c r="Q132" s="147">
        <v>0</v>
      </c>
      <c r="R132" s="147">
        <f>Q132*H132</f>
        <v>0</v>
      </c>
      <c r="S132" s="147">
        <v>3.9E-2</v>
      </c>
      <c r="T132" s="148">
        <f>S132*H132</f>
        <v>4.68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135</v>
      </c>
      <c r="AT132" s="149" t="s">
        <v>130</v>
      </c>
      <c r="AU132" s="149" t="s">
        <v>136</v>
      </c>
      <c r="AY132" s="17" t="s">
        <v>128</v>
      </c>
      <c r="BE132" s="150">
        <f>IF(N132="základní",J132,0)</f>
        <v>0</v>
      </c>
      <c r="BF132" s="150">
        <f>IF(N132="snížená",J132,0)</f>
        <v>0</v>
      </c>
      <c r="BG132" s="150">
        <f>IF(N132="zákl. přenesená",J132,0)</f>
        <v>0</v>
      </c>
      <c r="BH132" s="150">
        <f>IF(N132="sníž. přenesená",J132,0)</f>
        <v>0</v>
      </c>
      <c r="BI132" s="150">
        <f>IF(N132="nulová",J132,0)</f>
        <v>0</v>
      </c>
      <c r="BJ132" s="17" t="s">
        <v>136</v>
      </c>
      <c r="BK132" s="150">
        <f>ROUND(I132*H132,2)</f>
        <v>0</v>
      </c>
      <c r="BL132" s="17" t="s">
        <v>135</v>
      </c>
      <c r="BM132" s="149" t="s">
        <v>239</v>
      </c>
    </row>
    <row r="133" spans="1:65" s="2" customFormat="1" ht="11.25">
      <c r="A133" s="32"/>
      <c r="B133" s="33"/>
      <c r="C133" s="32"/>
      <c r="D133" s="151" t="s">
        <v>138</v>
      </c>
      <c r="E133" s="32"/>
      <c r="F133" s="152" t="s">
        <v>240</v>
      </c>
      <c r="G133" s="32"/>
      <c r="H133" s="32"/>
      <c r="I133" s="153"/>
      <c r="J133" s="32"/>
      <c r="K133" s="32"/>
      <c r="L133" s="33"/>
      <c r="M133" s="154"/>
      <c r="N133" s="155"/>
      <c r="O133" s="53"/>
      <c r="P133" s="53"/>
      <c r="Q133" s="53"/>
      <c r="R133" s="53"/>
      <c r="S133" s="53"/>
      <c r="T133" s="54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T133" s="17" t="s">
        <v>138</v>
      </c>
      <c r="AU133" s="17" t="s">
        <v>136</v>
      </c>
    </row>
    <row r="134" spans="1:65" s="14" customFormat="1" ht="11.25">
      <c r="B134" s="165"/>
      <c r="D134" s="157" t="s">
        <v>140</v>
      </c>
      <c r="E134" s="166" t="s">
        <v>3</v>
      </c>
      <c r="F134" s="167" t="s">
        <v>241</v>
      </c>
      <c r="H134" s="166" t="s">
        <v>3</v>
      </c>
      <c r="I134" s="168"/>
      <c r="L134" s="165"/>
      <c r="M134" s="169"/>
      <c r="N134" s="170"/>
      <c r="O134" s="170"/>
      <c r="P134" s="170"/>
      <c r="Q134" s="170"/>
      <c r="R134" s="170"/>
      <c r="S134" s="170"/>
      <c r="T134" s="171"/>
      <c r="AT134" s="166" t="s">
        <v>140</v>
      </c>
      <c r="AU134" s="166" t="s">
        <v>136</v>
      </c>
      <c r="AV134" s="14" t="s">
        <v>78</v>
      </c>
      <c r="AW134" s="14" t="s">
        <v>32</v>
      </c>
      <c r="AX134" s="14" t="s">
        <v>70</v>
      </c>
      <c r="AY134" s="166" t="s">
        <v>128</v>
      </c>
    </row>
    <row r="135" spans="1:65" s="13" customFormat="1" ht="11.25">
      <c r="B135" s="156"/>
      <c r="D135" s="157" t="s">
        <v>140</v>
      </c>
      <c r="E135" s="158" t="s">
        <v>3</v>
      </c>
      <c r="F135" s="159" t="s">
        <v>242</v>
      </c>
      <c r="H135" s="160">
        <v>48</v>
      </c>
      <c r="I135" s="161"/>
      <c r="L135" s="156"/>
      <c r="M135" s="162"/>
      <c r="N135" s="163"/>
      <c r="O135" s="163"/>
      <c r="P135" s="163"/>
      <c r="Q135" s="163"/>
      <c r="R135" s="163"/>
      <c r="S135" s="163"/>
      <c r="T135" s="164"/>
      <c r="AT135" s="158" t="s">
        <v>140</v>
      </c>
      <c r="AU135" s="158" t="s">
        <v>136</v>
      </c>
      <c r="AV135" s="13" t="s">
        <v>136</v>
      </c>
      <c r="AW135" s="13" t="s">
        <v>32</v>
      </c>
      <c r="AX135" s="13" t="s">
        <v>70</v>
      </c>
      <c r="AY135" s="158" t="s">
        <v>128</v>
      </c>
    </row>
    <row r="136" spans="1:65" s="14" customFormat="1" ht="11.25">
      <c r="B136" s="165"/>
      <c r="D136" s="157" t="s">
        <v>140</v>
      </c>
      <c r="E136" s="166" t="s">
        <v>3</v>
      </c>
      <c r="F136" s="167" t="s">
        <v>243</v>
      </c>
      <c r="H136" s="166" t="s">
        <v>3</v>
      </c>
      <c r="I136" s="168"/>
      <c r="L136" s="165"/>
      <c r="M136" s="169"/>
      <c r="N136" s="170"/>
      <c r="O136" s="170"/>
      <c r="P136" s="170"/>
      <c r="Q136" s="170"/>
      <c r="R136" s="170"/>
      <c r="S136" s="170"/>
      <c r="T136" s="171"/>
      <c r="AT136" s="166" t="s">
        <v>140</v>
      </c>
      <c r="AU136" s="166" t="s">
        <v>136</v>
      </c>
      <c r="AV136" s="14" t="s">
        <v>78</v>
      </c>
      <c r="AW136" s="14" t="s">
        <v>32</v>
      </c>
      <c r="AX136" s="14" t="s">
        <v>70</v>
      </c>
      <c r="AY136" s="166" t="s">
        <v>128</v>
      </c>
    </row>
    <row r="137" spans="1:65" s="13" customFormat="1" ht="11.25">
      <c r="B137" s="156"/>
      <c r="D137" s="157" t="s">
        <v>140</v>
      </c>
      <c r="E137" s="158" t="s">
        <v>3</v>
      </c>
      <c r="F137" s="159" t="s">
        <v>244</v>
      </c>
      <c r="H137" s="160">
        <v>72</v>
      </c>
      <c r="I137" s="161"/>
      <c r="L137" s="156"/>
      <c r="M137" s="162"/>
      <c r="N137" s="163"/>
      <c r="O137" s="163"/>
      <c r="P137" s="163"/>
      <c r="Q137" s="163"/>
      <c r="R137" s="163"/>
      <c r="S137" s="163"/>
      <c r="T137" s="164"/>
      <c r="AT137" s="158" t="s">
        <v>140</v>
      </c>
      <c r="AU137" s="158" t="s">
        <v>136</v>
      </c>
      <c r="AV137" s="13" t="s">
        <v>136</v>
      </c>
      <c r="AW137" s="13" t="s">
        <v>32</v>
      </c>
      <c r="AX137" s="13" t="s">
        <v>70</v>
      </c>
      <c r="AY137" s="158" t="s">
        <v>128</v>
      </c>
    </row>
    <row r="138" spans="1:65" s="15" customFormat="1" ht="11.25">
      <c r="B138" s="172"/>
      <c r="D138" s="157" t="s">
        <v>140</v>
      </c>
      <c r="E138" s="173" t="s">
        <v>3</v>
      </c>
      <c r="F138" s="174" t="s">
        <v>245</v>
      </c>
      <c r="H138" s="175">
        <v>120</v>
      </c>
      <c r="I138" s="176"/>
      <c r="L138" s="172"/>
      <c r="M138" s="177"/>
      <c r="N138" s="178"/>
      <c r="O138" s="178"/>
      <c r="P138" s="178"/>
      <c r="Q138" s="178"/>
      <c r="R138" s="178"/>
      <c r="S138" s="178"/>
      <c r="T138" s="179"/>
      <c r="AT138" s="173" t="s">
        <v>140</v>
      </c>
      <c r="AU138" s="173" t="s">
        <v>136</v>
      </c>
      <c r="AV138" s="15" t="s">
        <v>135</v>
      </c>
      <c r="AW138" s="15" t="s">
        <v>32</v>
      </c>
      <c r="AX138" s="15" t="s">
        <v>78</v>
      </c>
      <c r="AY138" s="173" t="s">
        <v>128</v>
      </c>
    </row>
    <row r="139" spans="1:65" s="12" customFormat="1" ht="22.9" customHeight="1">
      <c r="B139" s="124"/>
      <c r="D139" s="125" t="s">
        <v>69</v>
      </c>
      <c r="E139" s="135" t="s">
        <v>246</v>
      </c>
      <c r="F139" s="135" t="s">
        <v>247</v>
      </c>
      <c r="I139" s="127"/>
      <c r="J139" s="136">
        <f>BK139</f>
        <v>0</v>
      </c>
      <c r="L139" s="124"/>
      <c r="M139" s="129"/>
      <c r="N139" s="130"/>
      <c r="O139" s="130"/>
      <c r="P139" s="131">
        <f>SUM(P140:P146)</f>
        <v>0</v>
      </c>
      <c r="Q139" s="130"/>
      <c r="R139" s="131">
        <f>SUM(R140:R146)</f>
        <v>0</v>
      </c>
      <c r="S139" s="130"/>
      <c r="T139" s="132">
        <f>SUM(T140:T146)</f>
        <v>0</v>
      </c>
      <c r="AR139" s="125" t="s">
        <v>78</v>
      </c>
      <c r="AT139" s="133" t="s">
        <v>69</v>
      </c>
      <c r="AU139" s="133" t="s">
        <v>78</v>
      </c>
      <c r="AY139" s="125" t="s">
        <v>128</v>
      </c>
      <c r="BK139" s="134">
        <f>SUM(BK140:BK146)</f>
        <v>0</v>
      </c>
    </row>
    <row r="140" spans="1:65" s="2" customFormat="1" ht="21.75" customHeight="1">
      <c r="A140" s="32"/>
      <c r="B140" s="137"/>
      <c r="C140" s="138" t="s">
        <v>8</v>
      </c>
      <c r="D140" s="138" t="s">
        <v>130</v>
      </c>
      <c r="E140" s="139" t="s">
        <v>248</v>
      </c>
      <c r="F140" s="140" t="s">
        <v>249</v>
      </c>
      <c r="G140" s="141" t="s">
        <v>162</v>
      </c>
      <c r="H140" s="142">
        <v>4.68</v>
      </c>
      <c r="I140" s="143"/>
      <c r="J140" s="144">
        <f>ROUND(I140*H140,2)</f>
        <v>0</v>
      </c>
      <c r="K140" s="140" t="s">
        <v>134</v>
      </c>
      <c r="L140" s="33"/>
      <c r="M140" s="145" t="s">
        <v>3</v>
      </c>
      <c r="N140" s="146" t="s">
        <v>42</v>
      </c>
      <c r="O140" s="53"/>
      <c r="P140" s="147">
        <f>O140*H140</f>
        <v>0</v>
      </c>
      <c r="Q140" s="147">
        <v>0</v>
      </c>
      <c r="R140" s="147">
        <f>Q140*H140</f>
        <v>0</v>
      </c>
      <c r="S140" s="147">
        <v>0</v>
      </c>
      <c r="T140" s="148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135</v>
      </c>
      <c r="AT140" s="149" t="s">
        <v>130</v>
      </c>
      <c r="AU140" s="149" t="s">
        <v>136</v>
      </c>
      <c r="AY140" s="17" t="s">
        <v>128</v>
      </c>
      <c r="BE140" s="150">
        <f>IF(N140="základní",J140,0)</f>
        <v>0</v>
      </c>
      <c r="BF140" s="150">
        <f>IF(N140="snížená",J140,0)</f>
        <v>0</v>
      </c>
      <c r="BG140" s="150">
        <f>IF(N140="zákl. přenesená",J140,0)</f>
        <v>0</v>
      </c>
      <c r="BH140" s="150">
        <f>IF(N140="sníž. přenesená",J140,0)</f>
        <v>0</v>
      </c>
      <c r="BI140" s="150">
        <f>IF(N140="nulová",J140,0)</f>
        <v>0</v>
      </c>
      <c r="BJ140" s="17" t="s">
        <v>136</v>
      </c>
      <c r="BK140" s="150">
        <f>ROUND(I140*H140,2)</f>
        <v>0</v>
      </c>
      <c r="BL140" s="17" t="s">
        <v>135</v>
      </c>
      <c r="BM140" s="149" t="s">
        <v>250</v>
      </c>
    </row>
    <row r="141" spans="1:65" s="2" customFormat="1" ht="11.25">
      <c r="A141" s="32"/>
      <c r="B141" s="33"/>
      <c r="C141" s="32"/>
      <c r="D141" s="151" t="s">
        <v>138</v>
      </c>
      <c r="E141" s="32"/>
      <c r="F141" s="152" t="s">
        <v>251</v>
      </c>
      <c r="G141" s="32"/>
      <c r="H141" s="32"/>
      <c r="I141" s="153"/>
      <c r="J141" s="32"/>
      <c r="K141" s="32"/>
      <c r="L141" s="33"/>
      <c r="M141" s="154"/>
      <c r="N141" s="155"/>
      <c r="O141" s="53"/>
      <c r="P141" s="53"/>
      <c r="Q141" s="53"/>
      <c r="R141" s="53"/>
      <c r="S141" s="53"/>
      <c r="T141" s="54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T141" s="17" t="s">
        <v>138</v>
      </c>
      <c r="AU141" s="17" t="s">
        <v>136</v>
      </c>
    </row>
    <row r="142" spans="1:65" s="2" customFormat="1" ht="24.2" customHeight="1">
      <c r="A142" s="32"/>
      <c r="B142" s="137"/>
      <c r="C142" s="138" t="s">
        <v>252</v>
      </c>
      <c r="D142" s="138" t="s">
        <v>130</v>
      </c>
      <c r="E142" s="139" t="s">
        <v>253</v>
      </c>
      <c r="F142" s="140" t="s">
        <v>254</v>
      </c>
      <c r="G142" s="141" t="s">
        <v>162</v>
      </c>
      <c r="H142" s="142">
        <v>88.92</v>
      </c>
      <c r="I142" s="143"/>
      <c r="J142" s="144">
        <f>ROUND(I142*H142,2)</f>
        <v>0</v>
      </c>
      <c r="K142" s="140" t="s">
        <v>134</v>
      </c>
      <c r="L142" s="33"/>
      <c r="M142" s="145" t="s">
        <v>3</v>
      </c>
      <c r="N142" s="146" t="s">
        <v>42</v>
      </c>
      <c r="O142" s="53"/>
      <c r="P142" s="147">
        <f>O142*H142</f>
        <v>0</v>
      </c>
      <c r="Q142" s="147">
        <v>0</v>
      </c>
      <c r="R142" s="147">
        <f>Q142*H142</f>
        <v>0</v>
      </c>
      <c r="S142" s="147">
        <v>0</v>
      </c>
      <c r="T142" s="148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135</v>
      </c>
      <c r="AT142" s="149" t="s">
        <v>130</v>
      </c>
      <c r="AU142" s="149" t="s">
        <v>136</v>
      </c>
      <c r="AY142" s="17" t="s">
        <v>128</v>
      </c>
      <c r="BE142" s="150">
        <f>IF(N142="základní",J142,0)</f>
        <v>0</v>
      </c>
      <c r="BF142" s="150">
        <f>IF(N142="snížená",J142,0)</f>
        <v>0</v>
      </c>
      <c r="BG142" s="150">
        <f>IF(N142="zákl. přenesená",J142,0)</f>
        <v>0</v>
      </c>
      <c r="BH142" s="150">
        <f>IF(N142="sníž. přenesená",J142,0)</f>
        <v>0</v>
      </c>
      <c r="BI142" s="150">
        <f>IF(N142="nulová",J142,0)</f>
        <v>0</v>
      </c>
      <c r="BJ142" s="17" t="s">
        <v>136</v>
      </c>
      <c r="BK142" s="150">
        <f>ROUND(I142*H142,2)</f>
        <v>0</v>
      </c>
      <c r="BL142" s="17" t="s">
        <v>135</v>
      </c>
      <c r="BM142" s="149" t="s">
        <v>255</v>
      </c>
    </row>
    <row r="143" spans="1:65" s="2" customFormat="1" ht="11.25">
      <c r="A143" s="32"/>
      <c r="B143" s="33"/>
      <c r="C143" s="32"/>
      <c r="D143" s="151" t="s">
        <v>138</v>
      </c>
      <c r="E143" s="32"/>
      <c r="F143" s="152" t="s">
        <v>256</v>
      </c>
      <c r="G143" s="32"/>
      <c r="H143" s="32"/>
      <c r="I143" s="153"/>
      <c r="J143" s="32"/>
      <c r="K143" s="32"/>
      <c r="L143" s="33"/>
      <c r="M143" s="154"/>
      <c r="N143" s="155"/>
      <c r="O143" s="53"/>
      <c r="P143" s="53"/>
      <c r="Q143" s="53"/>
      <c r="R143" s="53"/>
      <c r="S143" s="53"/>
      <c r="T143" s="54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T143" s="17" t="s">
        <v>138</v>
      </c>
      <c r="AU143" s="17" t="s">
        <v>136</v>
      </c>
    </row>
    <row r="144" spans="1:65" s="13" customFormat="1" ht="11.25">
      <c r="B144" s="156"/>
      <c r="D144" s="157" t="s">
        <v>140</v>
      </c>
      <c r="F144" s="159" t="s">
        <v>257</v>
      </c>
      <c r="H144" s="160">
        <v>88.92</v>
      </c>
      <c r="I144" s="161"/>
      <c r="L144" s="156"/>
      <c r="M144" s="162"/>
      <c r="N144" s="163"/>
      <c r="O144" s="163"/>
      <c r="P144" s="163"/>
      <c r="Q144" s="163"/>
      <c r="R144" s="163"/>
      <c r="S144" s="163"/>
      <c r="T144" s="164"/>
      <c r="AT144" s="158" t="s">
        <v>140</v>
      </c>
      <c r="AU144" s="158" t="s">
        <v>136</v>
      </c>
      <c r="AV144" s="13" t="s">
        <v>136</v>
      </c>
      <c r="AW144" s="13" t="s">
        <v>4</v>
      </c>
      <c r="AX144" s="13" t="s">
        <v>78</v>
      </c>
      <c r="AY144" s="158" t="s">
        <v>128</v>
      </c>
    </row>
    <row r="145" spans="1:65" s="2" customFormat="1" ht="24.2" customHeight="1">
      <c r="A145" s="32"/>
      <c r="B145" s="137"/>
      <c r="C145" s="138" t="s">
        <v>258</v>
      </c>
      <c r="D145" s="138" t="s">
        <v>130</v>
      </c>
      <c r="E145" s="139" t="s">
        <v>259</v>
      </c>
      <c r="F145" s="140" t="s">
        <v>260</v>
      </c>
      <c r="G145" s="141" t="s">
        <v>162</v>
      </c>
      <c r="H145" s="142">
        <v>4.68</v>
      </c>
      <c r="I145" s="143"/>
      <c r="J145" s="144">
        <f>ROUND(I145*H145,2)</f>
        <v>0</v>
      </c>
      <c r="K145" s="140" t="s">
        <v>134</v>
      </c>
      <c r="L145" s="33"/>
      <c r="M145" s="145" t="s">
        <v>3</v>
      </c>
      <c r="N145" s="146" t="s">
        <v>42</v>
      </c>
      <c r="O145" s="53"/>
      <c r="P145" s="147">
        <f>O145*H145</f>
        <v>0</v>
      </c>
      <c r="Q145" s="147">
        <v>0</v>
      </c>
      <c r="R145" s="147">
        <f>Q145*H145</f>
        <v>0</v>
      </c>
      <c r="S145" s="147">
        <v>0</v>
      </c>
      <c r="T145" s="148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 t="s">
        <v>135</v>
      </c>
      <c r="AT145" s="149" t="s">
        <v>130</v>
      </c>
      <c r="AU145" s="149" t="s">
        <v>136</v>
      </c>
      <c r="AY145" s="17" t="s">
        <v>128</v>
      </c>
      <c r="BE145" s="150">
        <f>IF(N145="základní",J145,0)</f>
        <v>0</v>
      </c>
      <c r="BF145" s="150">
        <f>IF(N145="snížená",J145,0)</f>
        <v>0</v>
      </c>
      <c r="BG145" s="150">
        <f>IF(N145="zákl. přenesená",J145,0)</f>
        <v>0</v>
      </c>
      <c r="BH145" s="150">
        <f>IF(N145="sníž. přenesená",J145,0)</f>
        <v>0</v>
      </c>
      <c r="BI145" s="150">
        <f>IF(N145="nulová",J145,0)</f>
        <v>0</v>
      </c>
      <c r="BJ145" s="17" t="s">
        <v>136</v>
      </c>
      <c r="BK145" s="150">
        <f>ROUND(I145*H145,2)</f>
        <v>0</v>
      </c>
      <c r="BL145" s="17" t="s">
        <v>135</v>
      </c>
      <c r="BM145" s="149" t="s">
        <v>261</v>
      </c>
    </row>
    <row r="146" spans="1:65" s="2" customFormat="1" ht="11.25">
      <c r="A146" s="32"/>
      <c r="B146" s="33"/>
      <c r="C146" s="32"/>
      <c r="D146" s="151" t="s">
        <v>138</v>
      </c>
      <c r="E146" s="32"/>
      <c r="F146" s="152" t="s">
        <v>262</v>
      </c>
      <c r="G146" s="32"/>
      <c r="H146" s="32"/>
      <c r="I146" s="153"/>
      <c r="J146" s="32"/>
      <c r="K146" s="32"/>
      <c r="L146" s="33"/>
      <c r="M146" s="154"/>
      <c r="N146" s="155"/>
      <c r="O146" s="53"/>
      <c r="P146" s="53"/>
      <c r="Q146" s="53"/>
      <c r="R146" s="53"/>
      <c r="S146" s="53"/>
      <c r="T146" s="54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T146" s="17" t="s">
        <v>138</v>
      </c>
      <c r="AU146" s="17" t="s">
        <v>136</v>
      </c>
    </row>
    <row r="147" spans="1:65" s="12" customFormat="1" ht="25.9" customHeight="1">
      <c r="B147" s="124"/>
      <c r="D147" s="125" t="s">
        <v>69</v>
      </c>
      <c r="E147" s="126" t="s">
        <v>263</v>
      </c>
      <c r="F147" s="126" t="s">
        <v>264</v>
      </c>
      <c r="I147" s="127"/>
      <c r="J147" s="128">
        <f>BK147</f>
        <v>0</v>
      </c>
      <c r="L147" s="124"/>
      <c r="M147" s="129"/>
      <c r="N147" s="130"/>
      <c r="O147" s="130"/>
      <c r="P147" s="131">
        <f>P148</f>
        <v>0</v>
      </c>
      <c r="Q147" s="130"/>
      <c r="R147" s="131">
        <f>R148</f>
        <v>0</v>
      </c>
      <c r="S147" s="130"/>
      <c r="T147" s="132">
        <f>T148</f>
        <v>0</v>
      </c>
      <c r="AR147" s="125" t="s">
        <v>136</v>
      </c>
      <c r="AT147" s="133" t="s">
        <v>69</v>
      </c>
      <c r="AU147" s="133" t="s">
        <v>70</v>
      </c>
      <c r="AY147" s="125" t="s">
        <v>128</v>
      </c>
      <c r="BK147" s="134">
        <f>BK148</f>
        <v>0</v>
      </c>
    </row>
    <row r="148" spans="1:65" s="12" customFormat="1" ht="22.9" customHeight="1">
      <c r="B148" s="124"/>
      <c r="D148" s="125" t="s">
        <v>69</v>
      </c>
      <c r="E148" s="135" t="s">
        <v>265</v>
      </c>
      <c r="F148" s="135" t="s">
        <v>266</v>
      </c>
      <c r="I148" s="127"/>
      <c r="J148" s="136">
        <f>BK148</f>
        <v>0</v>
      </c>
      <c r="L148" s="124"/>
      <c r="M148" s="129"/>
      <c r="N148" s="130"/>
      <c r="O148" s="130"/>
      <c r="P148" s="131">
        <f>SUM(P149:P151)</f>
        <v>0</v>
      </c>
      <c r="Q148" s="130"/>
      <c r="R148" s="131">
        <f>SUM(R149:R151)</f>
        <v>0</v>
      </c>
      <c r="S148" s="130"/>
      <c r="T148" s="132">
        <f>SUM(T149:T151)</f>
        <v>0</v>
      </c>
      <c r="AR148" s="125" t="s">
        <v>136</v>
      </c>
      <c r="AT148" s="133" t="s">
        <v>69</v>
      </c>
      <c r="AU148" s="133" t="s">
        <v>78</v>
      </c>
      <c r="AY148" s="125" t="s">
        <v>128</v>
      </c>
      <c r="BK148" s="134">
        <f>SUM(BK149:BK151)</f>
        <v>0</v>
      </c>
    </row>
    <row r="149" spans="1:65" s="2" customFormat="1" ht="16.5" customHeight="1">
      <c r="A149" s="32"/>
      <c r="B149" s="137"/>
      <c r="C149" s="138" t="s">
        <v>267</v>
      </c>
      <c r="D149" s="138" t="s">
        <v>130</v>
      </c>
      <c r="E149" s="139" t="s">
        <v>268</v>
      </c>
      <c r="F149" s="140" t="s">
        <v>269</v>
      </c>
      <c r="G149" s="141" t="s">
        <v>205</v>
      </c>
      <c r="H149" s="142">
        <v>1</v>
      </c>
      <c r="I149" s="143"/>
      <c r="J149" s="144">
        <f>ROUND(I149*H149,2)</f>
        <v>0</v>
      </c>
      <c r="K149" s="140" t="s">
        <v>3</v>
      </c>
      <c r="L149" s="33"/>
      <c r="M149" s="145" t="s">
        <v>3</v>
      </c>
      <c r="N149" s="146" t="s">
        <v>42</v>
      </c>
      <c r="O149" s="53"/>
      <c r="P149" s="147">
        <f>O149*H149</f>
        <v>0</v>
      </c>
      <c r="Q149" s="147">
        <v>0</v>
      </c>
      <c r="R149" s="147">
        <f>Q149*H149</f>
        <v>0</v>
      </c>
      <c r="S149" s="147">
        <v>0</v>
      </c>
      <c r="T149" s="148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218</v>
      </c>
      <c r="AT149" s="149" t="s">
        <v>130</v>
      </c>
      <c r="AU149" s="149" t="s">
        <v>136</v>
      </c>
      <c r="AY149" s="17" t="s">
        <v>128</v>
      </c>
      <c r="BE149" s="150">
        <f>IF(N149="základní",J149,0)</f>
        <v>0</v>
      </c>
      <c r="BF149" s="150">
        <f>IF(N149="snížená",J149,0)</f>
        <v>0</v>
      </c>
      <c r="BG149" s="150">
        <f>IF(N149="zákl. přenesená",J149,0)</f>
        <v>0</v>
      </c>
      <c r="BH149" s="150">
        <f>IF(N149="sníž. přenesená",J149,0)</f>
        <v>0</v>
      </c>
      <c r="BI149" s="150">
        <f>IF(N149="nulová",J149,0)</f>
        <v>0</v>
      </c>
      <c r="BJ149" s="17" t="s">
        <v>136</v>
      </c>
      <c r="BK149" s="150">
        <f>ROUND(I149*H149,2)</f>
        <v>0</v>
      </c>
      <c r="BL149" s="17" t="s">
        <v>218</v>
      </c>
      <c r="BM149" s="149" t="s">
        <v>270</v>
      </c>
    </row>
    <row r="150" spans="1:65" s="2" customFormat="1" ht="16.5" customHeight="1">
      <c r="A150" s="32"/>
      <c r="B150" s="137"/>
      <c r="C150" s="138" t="s">
        <v>271</v>
      </c>
      <c r="D150" s="138" t="s">
        <v>130</v>
      </c>
      <c r="E150" s="139" t="s">
        <v>272</v>
      </c>
      <c r="F150" s="140" t="s">
        <v>273</v>
      </c>
      <c r="G150" s="141" t="s">
        <v>205</v>
      </c>
      <c r="H150" s="142">
        <v>1</v>
      </c>
      <c r="I150" s="143"/>
      <c r="J150" s="144">
        <f>ROUND(I150*H150,2)</f>
        <v>0</v>
      </c>
      <c r="K150" s="140" t="s">
        <v>3</v>
      </c>
      <c r="L150" s="33"/>
      <c r="M150" s="145" t="s">
        <v>3</v>
      </c>
      <c r="N150" s="146" t="s">
        <v>42</v>
      </c>
      <c r="O150" s="53"/>
      <c r="P150" s="147">
        <f>O150*H150</f>
        <v>0</v>
      </c>
      <c r="Q150" s="147">
        <v>0</v>
      </c>
      <c r="R150" s="147">
        <f>Q150*H150</f>
        <v>0</v>
      </c>
      <c r="S150" s="147">
        <v>0</v>
      </c>
      <c r="T150" s="148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218</v>
      </c>
      <c r="AT150" s="149" t="s">
        <v>130</v>
      </c>
      <c r="AU150" s="149" t="s">
        <v>136</v>
      </c>
      <c r="AY150" s="17" t="s">
        <v>128</v>
      </c>
      <c r="BE150" s="150">
        <f>IF(N150="základní",J150,0)</f>
        <v>0</v>
      </c>
      <c r="BF150" s="150">
        <f>IF(N150="snížená",J150,0)</f>
        <v>0</v>
      </c>
      <c r="BG150" s="150">
        <f>IF(N150="zákl. přenesená",J150,0)</f>
        <v>0</v>
      </c>
      <c r="BH150" s="150">
        <f>IF(N150="sníž. přenesená",J150,0)</f>
        <v>0</v>
      </c>
      <c r="BI150" s="150">
        <f>IF(N150="nulová",J150,0)</f>
        <v>0</v>
      </c>
      <c r="BJ150" s="17" t="s">
        <v>136</v>
      </c>
      <c r="BK150" s="150">
        <f>ROUND(I150*H150,2)</f>
        <v>0</v>
      </c>
      <c r="BL150" s="17" t="s">
        <v>218</v>
      </c>
      <c r="BM150" s="149" t="s">
        <v>274</v>
      </c>
    </row>
    <row r="151" spans="1:65" s="2" customFormat="1" ht="16.5" customHeight="1">
      <c r="A151" s="32"/>
      <c r="B151" s="137"/>
      <c r="C151" s="138" t="s">
        <v>275</v>
      </c>
      <c r="D151" s="138" t="s">
        <v>130</v>
      </c>
      <c r="E151" s="139" t="s">
        <v>276</v>
      </c>
      <c r="F151" s="140" t="s">
        <v>277</v>
      </c>
      <c r="G151" s="141" t="s">
        <v>205</v>
      </c>
      <c r="H151" s="142">
        <v>1</v>
      </c>
      <c r="I151" s="143"/>
      <c r="J151" s="144">
        <f>ROUND(I151*H151,2)</f>
        <v>0</v>
      </c>
      <c r="K151" s="140" t="s">
        <v>3</v>
      </c>
      <c r="L151" s="33"/>
      <c r="M151" s="180" t="s">
        <v>3</v>
      </c>
      <c r="N151" s="181" t="s">
        <v>42</v>
      </c>
      <c r="O151" s="182"/>
      <c r="P151" s="183">
        <f>O151*H151</f>
        <v>0</v>
      </c>
      <c r="Q151" s="183">
        <v>0</v>
      </c>
      <c r="R151" s="183">
        <f>Q151*H151</f>
        <v>0</v>
      </c>
      <c r="S151" s="183">
        <v>0</v>
      </c>
      <c r="T151" s="184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218</v>
      </c>
      <c r="AT151" s="149" t="s">
        <v>130</v>
      </c>
      <c r="AU151" s="149" t="s">
        <v>136</v>
      </c>
      <c r="AY151" s="17" t="s">
        <v>128</v>
      </c>
      <c r="BE151" s="150">
        <f>IF(N151="základní",J151,0)</f>
        <v>0</v>
      </c>
      <c r="BF151" s="150">
        <f>IF(N151="snížená",J151,0)</f>
        <v>0</v>
      </c>
      <c r="BG151" s="150">
        <f>IF(N151="zákl. přenesená",J151,0)</f>
        <v>0</v>
      </c>
      <c r="BH151" s="150">
        <f>IF(N151="sníž. přenesená",J151,0)</f>
        <v>0</v>
      </c>
      <c r="BI151" s="150">
        <f>IF(N151="nulová",J151,0)</f>
        <v>0</v>
      </c>
      <c r="BJ151" s="17" t="s">
        <v>136</v>
      </c>
      <c r="BK151" s="150">
        <f>ROUND(I151*H151,2)</f>
        <v>0</v>
      </c>
      <c r="BL151" s="17" t="s">
        <v>218</v>
      </c>
      <c r="BM151" s="149" t="s">
        <v>278</v>
      </c>
    </row>
    <row r="152" spans="1:65" s="2" customFormat="1" ht="6.95" customHeight="1">
      <c r="A152" s="32"/>
      <c r="B152" s="42"/>
      <c r="C152" s="43"/>
      <c r="D152" s="43"/>
      <c r="E152" s="43"/>
      <c r="F152" s="43"/>
      <c r="G152" s="43"/>
      <c r="H152" s="43"/>
      <c r="I152" s="43"/>
      <c r="J152" s="43"/>
      <c r="K152" s="43"/>
      <c r="L152" s="33"/>
      <c r="M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</row>
  </sheetData>
  <autoFilter ref="C86:K151" xr:uid="{00000000-0009-0000-0000-000001000000}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hyperlinks>
    <hyperlink ref="F91" r:id="rId1" xr:uid="{00000000-0004-0000-0100-000000000000}"/>
    <hyperlink ref="F94" r:id="rId2" xr:uid="{00000000-0004-0000-0100-000001000000}"/>
    <hyperlink ref="F98" r:id="rId3" xr:uid="{00000000-0004-0000-0100-000002000000}"/>
    <hyperlink ref="F101" r:id="rId4" xr:uid="{00000000-0004-0000-0100-000003000000}"/>
    <hyperlink ref="F104" r:id="rId5" xr:uid="{00000000-0004-0000-0100-000004000000}"/>
    <hyperlink ref="F107" r:id="rId6" xr:uid="{00000000-0004-0000-0100-000005000000}"/>
    <hyperlink ref="F109" r:id="rId7" xr:uid="{00000000-0004-0000-0100-000006000000}"/>
    <hyperlink ref="F111" r:id="rId8" xr:uid="{00000000-0004-0000-0100-000007000000}"/>
    <hyperlink ref="F115" r:id="rId9" xr:uid="{00000000-0004-0000-0100-000008000000}"/>
    <hyperlink ref="F120" r:id="rId10" xr:uid="{00000000-0004-0000-0100-000009000000}"/>
    <hyperlink ref="F133" r:id="rId11" xr:uid="{00000000-0004-0000-0100-00000A000000}"/>
    <hyperlink ref="F141" r:id="rId12" xr:uid="{00000000-0004-0000-0100-00000B000000}"/>
    <hyperlink ref="F143" r:id="rId13" xr:uid="{00000000-0004-0000-0100-00000C000000}"/>
    <hyperlink ref="F146" r:id="rId14" xr:uid="{00000000-0004-0000-0100-00000D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104"/>
  <sheetViews>
    <sheetView showGridLines="0" tabSelected="1" topLeftCell="A81" workbookViewId="0">
      <selection activeCell="H98" sqref="H98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2" t="s">
        <v>6</v>
      </c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82</v>
      </c>
    </row>
    <row r="3" spans="1:46" s="1" customFormat="1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>
      <c r="B4" s="20"/>
      <c r="D4" s="21" t="s">
        <v>98</v>
      </c>
      <c r="L4" s="20"/>
      <c r="M4" s="88" t="s">
        <v>11</v>
      </c>
      <c r="AT4" s="17" t="s">
        <v>4</v>
      </c>
    </row>
    <row r="5" spans="1:46" s="1" customFormat="1" ht="6.95" hidden="1" customHeight="1">
      <c r="B5" s="20"/>
      <c r="L5" s="20"/>
    </row>
    <row r="6" spans="1:46" s="1" customFormat="1" ht="12" hidden="1" customHeight="1">
      <c r="B6" s="20"/>
      <c r="D6" s="27" t="s">
        <v>17</v>
      </c>
      <c r="L6" s="20"/>
    </row>
    <row r="7" spans="1:46" s="1" customFormat="1" ht="16.5" hidden="1" customHeight="1">
      <c r="B7" s="20"/>
      <c r="E7" s="233" t="str">
        <f>'Rekapitulace stavby'!K6</f>
        <v>Přestavba a rozšíření domova pro seniory Jiráskova č.p.193 Broumov - VENKOVNÍ ÚPRAVY</v>
      </c>
      <c r="F7" s="234"/>
      <c r="G7" s="234"/>
      <c r="H7" s="234"/>
      <c r="L7" s="20"/>
    </row>
    <row r="8" spans="1:46" s="2" customFormat="1" ht="12" hidden="1" customHeight="1">
      <c r="A8" s="32"/>
      <c r="B8" s="33"/>
      <c r="C8" s="32"/>
      <c r="D8" s="27" t="s">
        <v>99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>
      <c r="A9" s="32"/>
      <c r="B9" s="33"/>
      <c r="C9" s="32"/>
      <c r="D9" s="32"/>
      <c r="E9" s="195" t="s">
        <v>279</v>
      </c>
      <c r="F9" s="235"/>
      <c r="G9" s="235"/>
      <c r="H9" s="235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 hidden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>
      <c r="A18" s="32"/>
      <c r="B18" s="33"/>
      <c r="C18" s="32"/>
      <c r="D18" s="32"/>
      <c r="E18" s="236" t="str">
        <f>'Rekapitulace stavby'!E14</f>
        <v>Vyplň údaj</v>
      </c>
      <c r="F18" s="216"/>
      <c r="G18" s="216"/>
      <c r="H18" s="216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>
      <c r="A27" s="90"/>
      <c r="B27" s="91"/>
      <c r="C27" s="90"/>
      <c r="D27" s="90"/>
      <c r="E27" s="221" t="s">
        <v>3</v>
      </c>
      <c r="F27" s="221"/>
      <c r="G27" s="221"/>
      <c r="H27" s="221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ROUND(J83,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>
      <c r="A33" s="32"/>
      <c r="B33" s="33"/>
      <c r="C33" s="32"/>
      <c r="D33" s="94" t="s">
        <v>40</v>
      </c>
      <c r="E33" s="27" t="s">
        <v>41</v>
      </c>
      <c r="F33" s="95">
        <f>ROUND((SUM(BE83:BE101)),  2)</f>
        <v>0</v>
      </c>
      <c r="G33" s="32"/>
      <c r="H33" s="32"/>
      <c r="I33" s="96">
        <v>0.21</v>
      </c>
      <c r="J33" s="95">
        <f>ROUND(((SUM(BE83:BE101))*I33),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>
      <c r="A34" s="32"/>
      <c r="B34" s="33"/>
      <c r="C34" s="32"/>
      <c r="D34" s="32"/>
      <c r="E34" s="27" t="s">
        <v>42</v>
      </c>
      <c r="F34" s="95">
        <f>ROUND((SUM(BF83:BF101)),  2)</f>
        <v>0</v>
      </c>
      <c r="G34" s="32"/>
      <c r="H34" s="32"/>
      <c r="I34" s="96">
        <v>0.15</v>
      </c>
      <c r="J34" s="95">
        <f>ROUND(((SUM(BF83:BF101))*I34),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43</v>
      </c>
      <c r="F35" s="95">
        <f>ROUND((SUM(BG83:BG101)),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44</v>
      </c>
      <c r="F36" s="95">
        <f>ROUND((SUM(BH83:BH101)),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45</v>
      </c>
      <c r="F37" s="95">
        <f>ROUND((SUM(BI83:BI101)),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t="11.25" hidden="1"/>
    <row r="42" spans="1:31" ht="11.25" hidden="1"/>
    <row r="43" spans="1:31" ht="11.25" hidden="1"/>
    <row r="44" spans="1:31" s="2" customFormat="1" ht="6.95" hidden="1" customHeight="1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>
      <c r="A45" s="32"/>
      <c r="B45" s="33"/>
      <c r="C45" s="21" t="s">
        <v>101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>
      <c r="A48" s="32"/>
      <c r="B48" s="33"/>
      <c r="C48" s="32"/>
      <c r="D48" s="32"/>
      <c r="E48" s="233" t="str">
        <f>E7</f>
        <v>Přestavba a rozšíření domova pro seniory Jiráskova č.p.193 Broumov - VENKOVNÍ ÚPRAVY</v>
      </c>
      <c r="F48" s="234"/>
      <c r="G48" s="234"/>
      <c r="H48" s="234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>
      <c r="A49" s="32"/>
      <c r="B49" s="33"/>
      <c r="C49" s="27" t="s">
        <v>99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>
      <c r="A50" s="32"/>
      <c r="B50" s="33"/>
      <c r="C50" s="32"/>
      <c r="D50" s="32"/>
      <c r="E50" s="195" t="str">
        <f>E9</f>
        <v>D.1.8 - Elektroinstalace-silnoproud</v>
      </c>
      <c r="F50" s="235"/>
      <c r="G50" s="235"/>
      <c r="H50" s="235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>
      <c r="A57" s="32"/>
      <c r="B57" s="33"/>
      <c r="C57" s="103" t="s">
        <v>102</v>
      </c>
      <c r="D57" s="97"/>
      <c r="E57" s="97"/>
      <c r="F57" s="97"/>
      <c r="G57" s="97"/>
      <c r="H57" s="97"/>
      <c r="I57" s="97"/>
      <c r="J57" s="104" t="s">
        <v>103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J83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104</v>
      </c>
    </row>
    <row r="60" spans="1:47" s="9" customFormat="1" ht="24.95" hidden="1" customHeight="1">
      <c r="B60" s="106"/>
      <c r="D60" s="107" t="s">
        <v>280</v>
      </c>
      <c r="E60" s="108"/>
      <c r="F60" s="108"/>
      <c r="G60" s="108"/>
      <c r="H60" s="108"/>
      <c r="I60" s="108"/>
      <c r="J60" s="109">
        <f>J84</f>
        <v>0</v>
      </c>
      <c r="L60" s="106"/>
    </row>
    <row r="61" spans="1:47" s="9" customFormat="1" ht="24.95" hidden="1" customHeight="1">
      <c r="B61" s="106"/>
      <c r="D61" s="107" t="s">
        <v>281</v>
      </c>
      <c r="E61" s="108"/>
      <c r="F61" s="108"/>
      <c r="G61" s="108"/>
      <c r="H61" s="108"/>
      <c r="I61" s="108"/>
      <c r="J61" s="109">
        <f>J90</f>
        <v>0</v>
      </c>
      <c r="L61" s="106"/>
    </row>
    <row r="62" spans="1:47" s="9" customFormat="1" ht="24.95" hidden="1" customHeight="1">
      <c r="B62" s="106"/>
      <c r="D62" s="107" t="s">
        <v>282</v>
      </c>
      <c r="E62" s="108"/>
      <c r="F62" s="108"/>
      <c r="G62" s="108"/>
      <c r="H62" s="108"/>
      <c r="I62" s="108"/>
      <c r="J62" s="109">
        <f>J95</f>
        <v>0</v>
      </c>
      <c r="L62" s="106"/>
    </row>
    <row r="63" spans="1:47" s="9" customFormat="1" ht="24.95" hidden="1" customHeight="1">
      <c r="B63" s="106"/>
      <c r="D63" s="107" t="s">
        <v>283</v>
      </c>
      <c r="E63" s="108"/>
      <c r="F63" s="108"/>
      <c r="G63" s="108"/>
      <c r="H63" s="108"/>
      <c r="I63" s="108"/>
      <c r="J63" s="109">
        <f>J98</f>
        <v>0</v>
      </c>
      <c r="L63" s="106"/>
    </row>
    <row r="64" spans="1:47" s="2" customFormat="1" ht="21.75" hidden="1" customHeight="1">
      <c r="A64" s="32"/>
      <c r="B64" s="33"/>
      <c r="C64" s="32"/>
      <c r="D64" s="32"/>
      <c r="E64" s="32"/>
      <c r="F64" s="32"/>
      <c r="G64" s="32"/>
      <c r="H64" s="32"/>
      <c r="I64" s="32"/>
      <c r="J64" s="32"/>
      <c r="K64" s="32"/>
      <c r="L64" s="89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</row>
    <row r="65" spans="1:31" s="2" customFormat="1" ht="6.95" hidden="1" customHeight="1">
      <c r="A65" s="32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8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 hidden="1"/>
    <row r="67" spans="1:31" ht="11.25" hidden="1"/>
    <row r="68" spans="1:31" ht="11.25" hidden="1"/>
    <row r="69" spans="1:31" s="2" customFormat="1" ht="6.95" customHeight="1">
      <c r="A69" s="32"/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24.95" customHeight="1">
      <c r="A70" s="32"/>
      <c r="B70" s="33"/>
      <c r="C70" s="21" t="s">
        <v>113</v>
      </c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6.95" customHeight="1">
      <c r="A71" s="32"/>
      <c r="B71" s="33"/>
      <c r="C71" s="32"/>
      <c r="D71" s="32"/>
      <c r="E71" s="32"/>
      <c r="F71" s="32"/>
      <c r="G71" s="32"/>
      <c r="H71" s="32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12" customHeight="1">
      <c r="A72" s="32"/>
      <c r="B72" s="33"/>
      <c r="C72" s="27" t="s">
        <v>17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6.5" customHeight="1">
      <c r="A73" s="32"/>
      <c r="B73" s="33"/>
      <c r="C73" s="32"/>
      <c r="D73" s="32"/>
      <c r="E73" s="233" t="str">
        <f>E7</f>
        <v>Přestavba a rozšíření domova pro seniory Jiráskova č.p.193 Broumov - VENKOVNÍ ÚPRAVY</v>
      </c>
      <c r="F73" s="234"/>
      <c r="G73" s="234"/>
      <c r="H73" s="234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>
      <c r="A74" s="32"/>
      <c r="B74" s="33"/>
      <c r="C74" s="27" t="s">
        <v>99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>
      <c r="A75" s="32"/>
      <c r="B75" s="33"/>
      <c r="C75" s="32"/>
      <c r="D75" s="32"/>
      <c r="E75" s="195" t="str">
        <f>E9</f>
        <v>D.1.8 - Elektroinstalace-silnoproud</v>
      </c>
      <c r="F75" s="235"/>
      <c r="G75" s="235"/>
      <c r="H75" s="235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>
      <c r="A77" s="32"/>
      <c r="B77" s="33"/>
      <c r="C77" s="27" t="s">
        <v>21</v>
      </c>
      <c r="D77" s="32"/>
      <c r="E77" s="32"/>
      <c r="F77" s="25" t="str">
        <f>F12</f>
        <v xml:space="preserve"> </v>
      </c>
      <c r="G77" s="32"/>
      <c r="H77" s="32"/>
      <c r="I77" s="27" t="s">
        <v>23</v>
      </c>
      <c r="J77" s="237">
        <v>44651</v>
      </c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5.2" customHeight="1">
      <c r="A79" s="32"/>
      <c r="B79" s="33"/>
      <c r="C79" s="27" t="s">
        <v>25</v>
      </c>
      <c r="D79" s="32"/>
      <c r="E79" s="32"/>
      <c r="F79" s="25" t="str">
        <f>E15</f>
        <v>Město Broumov, třída Masarykova 239</v>
      </c>
      <c r="G79" s="32"/>
      <c r="H79" s="32"/>
      <c r="I79" s="27" t="s">
        <v>31</v>
      </c>
      <c r="J79" s="30" t="str">
        <f>E21</f>
        <v xml:space="preserve"> 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5.2" customHeight="1">
      <c r="A80" s="32"/>
      <c r="B80" s="33"/>
      <c r="C80" s="27" t="s">
        <v>29</v>
      </c>
      <c r="D80" s="32"/>
      <c r="E80" s="32"/>
      <c r="F80" s="25" t="str">
        <f>IF(E18="","",E18)</f>
        <v>Vyplň údaj</v>
      </c>
      <c r="G80" s="32"/>
      <c r="H80" s="32"/>
      <c r="I80" s="27" t="s">
        <v>33</v>
      </c>
      <c r="J80" s="30" t="str">
        <f>E24</f>
        <v xml:space="preserve"> 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0.35" customHeight="1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11" customFormat="1" ht="29.25" customHeight="1">
      <c r="A82" s="114"/>
      <c r="B82" s="115"/>
      <c r="C82" s="116" t="s">
        <v>114</v>
      </c>
      <c r="D82" s="117" t="s">
        <v>55</v>
      </c>
      <c r="E82" s="117" t="s">
        <v>51</v>
      </c>
      <c r="F82" s="117" t="s">
        <v>52</v>
      </c>
      <c r="G82" s="117" t="s">
        <v>115</v>
      </c>
      <c r="H82" s="117" t="s">
        <v>116</v>
      </c>
      <c r="I82" s="117" t="s">
        <v>117</v>
      </c>
      <c r="J82" s="117" t="s">
        <v>103</v>
      </c>
      <c r="K82" s="118" t="s">
        <v>118</v>
      </c>
      <c r="L82" s="119"/>
      <c r="M82" s="57" t="s">
        <v>3</v>
      </c>
      <c r="N82" s="58" t="s">
        <v>40</v>
      </c>
      <c r="O82" s="58" t="s">
        <v>119</v>
      </c>
      <c r="P82" s="58" t="s">
        <v>120</v>
      </c>
      <c r="Q82" s="58" t="s">
        <v>121</v>
      </c>
      <c r="R82" s="58" t="s">
        <v>122</v>
      </c>
      <c r="S82" s="58" t="s">
        <v>123</v>
      </c>
      <c r="T82" s="59" t="s">
        <v>124</v>
      </c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</row>
    <row r="83" spans="1:65" s="2" customFormat="1" ht="22.9" customHeight="1">
      <c r="A83" s="32"/>
      <c r="B83" s="33"/>
      <c r="C83" s="64" t="s">
        <v>125</v>
      </c>
      <c r="D83" s="32"/>
      <c r="E83" s="32"/>
      <c r="F83" s="32"/>
      <c r="G83" s="32"/>
      <c r="H83" s="32"/>
      <c r="I83" s="32"/>
      <c r="J83" s="120">
        <f>BK83</f>
        <v>0</v>
      </c>
      <c r="K83" s="32"/>
      <c r="L83" s="33"/>
      <c r="M83" s="60"/>
      <c r="N83" s="51"/>
      <c r="O83" s="61"/>
      <c r="P83" s="121">
        <f>P84+P90+P95+P98</f>
        <v>0</v>
      </c>
      <c r="Q83" s="61"/>
      <c r="R83" s="121">
        <f>R84+R90+R95+R98</f>
        <v>0</v>
      </c>
      <c r="S83" s="61"/>
      <c r="T83" s="122">
        <f>T84+T90+T95+T98</f>
        <v>0</v>
      </c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T83" s="17" t="s">
        <v>69</v>
      </c>
      <c r="AU83" s="17" t="s">
        <v>104</v>
      </c>
      <c r="BK83" s="123">
        <f>BK84+BK90+BK95+BK98</f>
        <v>0</v>
      </c>
    </row>
    <row r="84" spans="1:65" s="12" customFormat="1" ht="25.9" customHeight="1">
      <c r="B84" s="124"/>
      <c r="D84" s="125" t="s">
        <v>69</v>
      </c>
      <c r="E84" s="126" t="s">
        <v>284</v>
      </c>
      <c r="F84" s="126" t="s">
        <v>285</v>
      </c>
      <c r="I84" s="127"/>
      <c r="J84" s="128">
        <f>BK84</f>
        <v>0</v>
      </c>
      <c r="L84" s="124"/>
      <c r="M84" s="129"/>
      <c r="N84" s="130"/>
      <c r="O84" s="130"/>
      <c r="P84" s="131">
        <f>SUM(P85:P88)</f>
        <v>0</v>
      </c>
      <c r="Q84" s="130"/>
      <c r="R84" s="131">
        <f>SUM(R85:R88)</f>
        <v>0</v>
      </c>
      <c r="S84" s="130"/>
      <c r="T84" s="132">
        <f>SUM(T85:T88)</f>
        <v>0</v>
      </c>
      <c r="AR84" s="125" t="s">
        <v>78</v>
      </c>
      <c r="AT84" s="133" t="s">
        <v>69</v>
      </c>
      <c r="AU84" s="133" t="s">
        <v>70</v>
      </c>
      <c r="AY84" s="125" t="s">
        <v>128</v>
      </c>
      <c r="BK84" s="134">
        <f>SUM(BK85:BK88)</f>
        <v>0</v>
      </c>
    </row>
    <row r="85" spans="1:65" s="2" customFormat="1" ht="37.9" customHeight="1">
      <c r="A85" s="32"/>
      <c r="B85" s="137"/>
      <c r="C85" s="138" t="s">
        <v>78</v>
      </c>
      <c r="D85" s="138" t="s">
        <v>130</v>
      </c>
      <c r="E85" s="139" t="s">
        <v>286</v>
      </c>
      <c r="F85" s="140" t="s">
        <v>287</v>
      </c>
      <c r="G85" s="141" t="s">
        <v>205</v>
      </c>
      <c r="H85" s="142">
        <v>1</v>
      </c>
      <c r="I85" s="143"/>
      <c r="J85" s="144">
        <f>ROUND(I85*H85,2)</f>
        <v>0</v>
      </c>
      <c r="K85" s="140" t="s">
        <v>3</v>
      </c>
      <c r="L85" s="89"/>
      <c r="M85" s="145" t="s">
        <v>3</v>
      </c>
      <c r="N85" s="146" t="s">
        <v>42</v>
      </c>
      <c r="O85" s="53"/>
      <c r="P85" s="147">
        <f>O85*H85</f>
        <v>0</v>
      </c>
      <c r="Q85" s="147">
        <v>0</v>
      </c>
      <c r="R85" s="147">
        <f>Q85*H85</f>
        <v>0</v>
      </c>
      <c r="S85" s="147">
        <v>0</v>
      </c>
      <c r="T85" s="148">
        <f>S85*H85</f>
        <v>0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R85" s="149" t="s">
        <v>135</v>
      </c>
      <c r="AT85" s="149" t="s">
        <v>130</v>
      </c>
      <c r="AU85" s="149" t="s">
        <v>78</v>
      </c>
      <c r="AY85" s="17" t="s">
        <v>128</v>
      </c>
      <c r="BE85" s="150">
        <f>IF(N85="základní",J85,0)</f>
        <v>0</v>
      </c>
      <c r="BF85" s="150">
        <f>IF(N85="snížená",J85,0)</f>
        <v>0</v>
      </c>
      <c r="BG85" s="150">
        <f>IF(N85="zákl. přenesená",J85,0)</f>
        <v>0</v>
      </c>
      <c r="BH85" s="150">
        <f>IF(N85="sníž. přenesená",J85,0)</f>
        <v>0</v>
      </c>
      <c r="BI85" s="150">
        <f>IF(N85="nulová",J85,0)</f>
        <v>0</v>
      </c>
      <c r="BJ85" s="17" t="s">
        <v>136</v>
      </c>
      <c r="BK85" s="150">
        <f>ROUND(I85*H85,2)</f>
        <v>0</v>
      </c>
      <c r="BL85" s="17" t="s">
        <v>135</v>
      </c>
      <c r="BM85" s="149" t="s">
        <v>136</v>
      </c>
    </row>
    <row r="86" spans="1:65" s="2" customFormat="1" ht="33" customHeight="1">
      <c r="A86" s="32"/>
      <c r="B86" s="137"/>
      <c r="C86" s="138" t="s">
        <v>136</v>
      </c>
      <c r="D86" s="138" t="s">
        <v>130</v>
      </c>
      <c r="E86" s="139" t="s">
        <v>288</v>
      </c>
      <c r="F86" s="140" t="s">
        <v>289</v>
      </c>
      <c r="G86" s="141" t="s">
        <v>290</v>
      </c>
      <c r="H86" s="142">
        <v>1</v>
      </c>
      <c r="I86" s="143"/>
      <c r="J86" s="144">
        <f>ROUND(I86*H86,2)</f>
        <v>0</v>
      </c>
      <c r="K86" s="140" t="s">
        <v>3</v>
      </c>
      <c r="L86" s="89"/>
      <c r="M86" s="145" t="s">
        <v>3</v>
      </c>
      <c r="N86" s="146" t="s">
        <v>42</v>
      </c>
      <c r="O86" s="53"/>
      <c r="P86" s="147">
        <f>O86*H86</f>
        <v>0</v>
      </c>
      <c r="Q86" s="147">
        <v>0</v>
      </c>
      <c r="R86" s="147">
        <f>Q86*H86</f>
        <v>0</v>
      </c>
      <c r="S86" s="147">
        <v>0</v>
      </c>
      <c r="T86" s="148">
        <f>S86*H86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135</v>
      </c>
      <c r="AT86" s="149" t="s">
        <v>130</v>
      </c>
      <c r="AU86" s="149" t="s">
        <v>78</v>
      </c>
      <c r="AY86" s="17" t="s">
        <v>128</v>
      </c>
      <c r="BE86" s="150">
        <f>IF(N86="základní",J86,0)</f>
        <v>0</v>
      </c>
      <c r="BF86" s="150">
        <f>IF(N86="snížená",J86,0)</f>
        <v>0</v>
      </c>
      <c r="BG86" s="150">
        <f>IF(N86="zákl. přenesená",J86,0)</f>
        <v>0</v>
      </c>
      <c r="BH86" s="150">
        <f>IF(N86="sníž. přenesená",J86,0)</f>
        <v>0</v>
      </c>
      <c r="BI86" s="150">
        <f>IF(N86="nulová",J86,0)</f>
        <v>0</v>
      </c>
      <c r="BJ86" s="17" t="s">
        <v>136</v>
      </c>
      <c r="BK86" s="150">
        <f>ROUND(I86*H86,2)</f>
        <v>0</v>
      </c>
      <c r="BL86" s="17" t="s">
        <v>135</v>
      </c>
      <c r="BM86" s="149" t="s">
        <v>135</v>
      </c>
    </row>
    <row r="87" spans="1:65" s="13" customFormat="1" ht="22.5">
      <c r="B87" s="156"/>
      <c r="D87" s="157" t="s">
        <v>140</v>
      </c>
      <c r="E87" s="158" t="s">
        <v>3</v>
      </c>
      <c r="F87" s="238" t="s">
        <v>1289</v>
      </c>
      <c r="H87" s="160"/>
      <c r="I87" s="161"/>
      <c r="L87" s="156"/>
      <c r="M87" s="162"/>
      <c r="N87" s="163"/>
      <c r="O87" s="163"/>
      <c r="P87" s="163"/>
      <c r="Q87" s="163"/>
      <c r="R87" s="163"/>
      <c r="S87" s="163"/>
      <c r="T87" s="164"/>
      <c r="AT87" s="158" t="s">
        <v>140</v>
      </c>
      <c r="AU87" s="158" t="s">
        <v>136</v>
      </c>
      <c r="AV87" s="13" t="s">
        <v>136</v>
      </c>
      <c r="AW87" s="13" t="s">
        <v>32</v>
      </c>
      <c r="AX87" s="13" t="s">
        <v>78</v>
      </c>
      <c r="AY87" s="158" t="s">
        <v>128</v>
      </c>
    </row>
    <row r="88" spans="1:65" s="2" customFormat="1" ht="33" customHeight="1">
      <c r="A88" s="32"/>
      <c r="B88" s="137"/>
      <c r="C88" s="138" t="s">
        <v>148</v>
      </c>
      <c r="D88" s="138" t="s">
        <v>130</v>
      </c>
      <c r="E88" s="139" t="s">
        <v>291</v>
      </c>
      <c r="F88" s="140" t="s">
        <v>292</v>
      </c>
      <c r="G88" s="141" t="s">
        <v>290</v>
      </c>
      <c r="H88" s="142">
        <v>1</v>
      </c>
      <c r="I88" s="143"/>
      <c r="J88" s="144">
        <f>ROUND(I88*H88,2)</f>
        <v>0</v>
      </c>
      <c r="K88" s="140" t="s">
        <v>3</v>
      </c>
      <c r="L88" s="89"/>
      <c r="M88" s="145" t="s">
        <v>3</v>
      </c>
      <c r="N88" s="146" t="s">
        <v>42</v>
      </c>
      <c r="O88" s="53"/>
      <c r="P88" s="147">
        <f>O88*H88</f>
        <v>0</v>
      </c>
      <c r="Q88" s="147">
        <v>0</v>
      </c>
      <c r="R88" s="147">
        <f>Q88*H88</f>
        <v>0</v>
      </c>
      <c r="S88" s="147">
        <v>0</v>
      </c>
      <c r="T88" s="148">
        <f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135</v>
      </c>
      <c r="AT88" s="149" t="s">
        <v>130</v>
      </c>
      <c r="AU88" s="149" t="s">
        <v>78</v>
      </c>
      <c r="AY88" s="17" t="s">
        <v>128</v>
      </c>
      <c r="BE88" s="150">
        <f>IF(N88="základní",J88,0)</f>
        <v>0</v>
      </c>
      <c r="BF88" s="150">
        <f>IF(N88="snížená",J88,0)</f>
        <v>0</v>
      </c>
      <c r="BG88" s="150">
        <f>IF(N88="zákl. přenesená",J88,0)</f>
        <v>0</v>
      </c>
      <c r="BH88" s="150">
        <f>IF(N88="sníž. přenesená",J88,0)</f>
        <v>0</v>
      </c>
      <c r="BI88" s="150">
        <f>IF(N88="nulová",J88,0)</f>
        <v>0</v>
      </c>
      <c r="BJ88" s="17" t="s">
        <v>136</v>
      </c>
      <c r="BK88" s="150">
        <f>ROUND(I88*H88,2)</f>
        <v>0</v>
      </c>
      <c r="BL88" s="17" t="s">
        <v>135</v>
      </c>
      <c r="BM88" s="149" t="s">
        <v>166</v>
      </c>
    </row>
    <row r="89" spans="1:65" s="13" customFormat="1" ht="11.25">
      <c r="B89" s="156"/>
      <c r="D89" s="157" t="s">
        <v>140</v>
      </c>
      <c r="E89" s="158" t="s">
        <v>3</v>
      </c>
      <c r="F89" s="159"/>
      <c r="H89" s="160"/>
      <c r="I89" s="161"/>
      <c r="L89" s="156"/>
      <c r="M89" s="162"/>
      <c r="N89" s="163"/>
      <c r="O89" s="163"/>
      <c r="P89" s="163"/>
      <c r="Q89" s="163"/>
      <c r="R89" s="163"/>
      <c r="S89" s="163"/>
      <c r="T89" s="164"/>
      <c r="AT89" s="158" t="s">
        <v>140</v>
      </c>
      <c r="AU89" s="158" t="s">
        <v>136</v>
      </c>
      <c r="AV89" s="13" t="s">
        <v>136</v>
      </c>
      <c r="AW89" s="13" t="s">
        <v>32</v>
      </c>
      <c r="AX89" s="13" t="s">
        <v>78</v>
      </c>
      <c r="AY89" s="158" t="s">
        <v>128</v>
      </c>
    </row>
    <row r="90" spans="1:65" s="12" customFormat="1" ht="25.9" customHeight="1">
      <c r="B90" s="124"/>
      <c r="D90" s="125" t="s">
        <v>69</v>
      </c>
      <c r="E90" s="126" t="s">
        <v>293</v>
      </c>
      <c r="F90" s="126" t="s">
        <v>294</v>
      </c>
      <c r="I90" s="127"/>
      <c r="J90" s="128">
        <f>BK90</f>
        <v>0</v>
      </c>
      <c r="L90" s="124"/>
      <c r="M90" s="129"/>
      <c r="N90" s="130"/>
      <c r="O90" s="130"/>
      <c r="P90" s="131">
        <f>SUM(P91:P93)</f>
        <v>0</v>
      </c>
      <c r="Q90" s="130"/>
      <c r="R90" s="131">
        <f>SUM(R91:R93)</f>
        <v>0</v>
      </c>
      <c r="S90" s="130"/>
      <c r="T90" s="132">
        <f>SUM(T91:T93)</f>
        <v>0</v>
      </c>
      <c r="AR90" s="125" t="s">
        <v>78</v>
      </c>
      <c r="AT90" s="133" t="s">
        <v>69</v>
      </c>
      <c r="AU90" s="133" t="s">
        <v>70</v>
      </c>
      <c r="AY90" s="125" t="s">
        <v>128</v>
      </c>
      <c r="BK90" s="134">
        <f>SUM(BK91:BK93)</f>
        <v>0</v>
      </c>
    </row>
    <row r="91" spans="1:65" s="2" customFormat="1" ht="16.5" customHeight="1">
      <c r="A91" s="32"/>
      <c r="B91" s="137"/>
      <c r="C91" s="138" t="s">
        <v>135</v>
      </c>
      <c r="D91" s="138" t="s">
        <v>130</v>
      </c>
      <c r="E91" s="139" t="s">
        <v>295</v>
      </c>
      <c r="F91" s="140" t="s">
        <v>296</v>
      </c>
      <c r="G91" s="141" t="s">
        <v>216</v>
      </c>
      <c r="H91" s="142">
        <v>20</v>
      </c>
      <c r="I91" s="143"/>
      <c r="J91" s="144">
        <f>ROUND(I91*H91,2)</f>
        <v>0</v>
      </c>
      <c r="K91" s="140" t="s">
        <v>3</v>
      </c>
      <c r="L91" s="89"/>
      <c r="M91" s="145" t="s">
        <v>3</v>
      </c>
      <c r="N91" s="146" t="s">
        <v>42</v>
      </c>
      <c r="O91" s="53"/>
      <c r="P91" s="147">
        <f>O91*H91</f>
        <v>0</v>
      </c>
      <c r="Q91" s="147">
        <v>0</v>
      </c>
      <c r="R91" s="147">
        <f>Q91*H91</f>
        <v>0</v>
      </c>
      <c r="S91" s="147">
        <v>0</v>
      </c>
      <c r="T91" s="148">
        <f>S91*H91</f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135</v>
      </c>
      <c r="AT91" s="149" t="s">
        <v>130</v>
      </c>
      <c r="AU91" s="149" t="s">
        <v>78</v>
      </c>
      <c r="AY91" s="17" t="s">
        <v>128</v>
      </c>
      <c r="BE91" s="150">
        <f>IF(N91="základní",J91,0)</f>
        <v>0</v>
      </c>
      <c r="BF91" s="150">
        <f>IF(N91="snížená",J91,0)</f>
        <v>0</v>
      </c>
      <c r="BG91" s="150">
        <f>IF(N91="zákl. přenesená",J91,0)</f>
        <v>0</v>
      </c>
      <c r="BH91" s="150">
        <f>IF(N91="sníž. přenesená",J91,0)</f>
        <v>0</v>
      </c>
      <c r="BI91" s="150">
        <f>IF(N91="nulová",J91,0)</f>
        <v>0</v>
      </c>
      <c r="BJ91" s="17" t="s">
        <v>136</v>
      </c>
      <c r="BK91" s="150">
        <f>ROUND(I91*H91,2)</f>
        <v>0</v>
      </c>
      <c r="BL91" s="17" t="s">
        <v>135</v>
      </c>
      <c r="BM91" s="149" t="s">
        <v>176</v>
      </c>
    </row>
    <row r="92" spans="1:65" s="13" customFormat="1" ht="33.75">
      <c r="B92" s="156"/>
      <c r="D92" s="157" t="s">
        <v>140</v>
      </c>
      <c r="E92" s="158" t="s">
        <v>3</v>
      </c>
      <c r="F92" s="238" t="s">
        <v>1290</v>
      </c>
      <c r="H92" s="160"/>
      <c r="I92" s="161"/>
      <c r="L92" s="156"/>
      <c r="M92" s="162"/>
      <c r="N92" s="163"/>
      <c r="O92" s="163"/>
      <c r="P92" s="163"/>
      <c r="Q92" s="163"/>
      <c r="R92" s="163"/>
      <c r="S92" s="163"/>
      <c r="T92" s="164"/>
      <c r="AT92" s="158" t="s">
        <v>140</v>
      </c>
      <c r="AU92" s="158" t="s">
        <v>136</v>
      </c>
      <c r="AV92" s="13" t="s">
        <v>136</v>
      </c>
      <c r="AW92" s="13" t="s">
        <v>32</v>
      </c>
      <c r="AX92" s="13" t="s">
        <v>78</v>
      </c>
      <c r="AY92" s="158" t="s">
        <v>128</v>
      </c>
    </row>
    <row r="93" spans="1:65" s="2" customFormat="1" ht="16.5" customHeight="1">
      <c r="A93" s="32"/>
      <c r="B93" s="137"/>
      <c r="C93" s="138" t="s">
        <v>159</v>
      </c>
      <c r="D93" s="138" t="s">
        <v>130</v>
      </c>
      <c r="E93" s="139" t="s">
        <v>297</v>
      </c>
      <c r="F93" s="140" t="s">
        <v>298</v>
      </c>
      <c r="G93" s="141" t="s">
        <v>216</v>
      </c>
      <c r="H93" s="142">
        <v>130</v>
      </c>
      <c r="I93" s="143"/>
      <c r="J93" s="144">
        <f>ROUND(I93*H93,2)</f>
        <v>0</v>
      </c>
      <c r="K93" s="140" t="s">
        <v>3</v>
      </c>
      <c r="L93" s="89"/>
      <c r="M93" s="145" t="s">
        <v>3</v>
      </c>
      <c r="N93" s="146" t="s">
        <v>42</v>
      </c>
      <c r="O93" s="53"/>
      <c r="P93" s="147">
        <f>O93*H93</f>
        <v>0</v>
      </c>
      <c r="Q93" s="147">
        <v>0</v>
      </c>
      <c r="R93" s="147">
        <f>Q93*H93</f>
        <v>0</v>
      </c>
      <c r="S93" s="147">
        <v>0</v>
      </c>
      <c r="T93" s="148">
        <f>S93*H93</f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135</v>
      </c>
      <c r="AT93" s="149" t="s">
        <v>130</v>
      </c>
      <c r="AU93" s="149" t="s">
        <v>78</v>
      </c>
      <c r="AY93" s="17" t="s">
        <v>128</v>
      </c>
      <c r="BE93" s="150">
        <f>IF(N93="základní",J93,0)</f>
        <v>0</v>
      </c>
      <c r="BF93" s="150">
        <f>IF(N93="snížená",J93,0)</f>
        <v>0</v>
      </c>
      <c r="BG93" s="150">
        <f>IF(N93="zákl. přenesená",J93,0)</f>
        <v>0</v>
      </c>
      <c r="BH93" s="150">
        <f>IF(N93="sníž. přenesená",J93,0)</f>
        <v>0</v>
      </c>
      <c r="BI93" s="150">
        <f>IF(N93="nulová",J93,0)</f>
        <v>0</v>
      </c>
      <c r="BJ93" s="17" t="s">
        <v>136</v>
      </c>
      <c r="BK93" s="150">
        <f>ROUND(I93*H93,2)</f>
        <v>0</v>
      </c>
      <c r="BL93" s="17" t="s">
        <v>135</v>
      </c>
      <c r="BM93" s="149" t="s">
        <v>191</v>
      </c>
    </row>
    <row r="94" spans="1:65" s="13" customFormat="1" ht="33.75">
      <c r="B94" s="156"/>
      <c r="D94" s="157" t="s">
        <v>140</v>
      </c>
      <c r="E94" s="158" t="s">
        <v>3</v>
      </c>
      <c r="F94" s="238" t="s">
        <v>1290</v>
      </c>
      <c r="H94" s="160"/>
      <c r="I94" s="161"/>
      <c r="L94" s="156"/>
      <c r="M94" s="162"/>
      <c r="N94" s="163"/>
      <c r="O94" s="163"/>
      <c r="P94" s="163"/>
      <c r="Q94" s="163"/>
      <c r="R94" s="163"/>
      <c r="S94" s="163"/>
      <c r="T94" s="164"/>
      <c r="AT94" s="158" t="s">
        <v>140</v>
      </c>
      <c r="AU94" s="158" t="s">
        <v>136</v>
      </c>
      <c r="AV94" s="13" t="s">
        <v>136</v>
      </c>
      <c r="AW94" s="13" t="s">
        <v>32</v>
      </c>
      <c r="AX94" s="13" t="s">
        <v>78</v>
      </c>
      <c r="AY94" s="158" t="s">
        <v>128</v>
      </c>
    </row>
    <row r="95" spans="1:65" s="12" customFormat="1" ht="25.9" customHeight="1">
      <c r="B95" s="124"/>
      <c r="D95" s="125" t="s">
        <v>69</v>
      </c>
      <c r="E95" s="126" t="s">
        <v>299</v>
      </c>
      <c r="F95" s="126" t="s">
        <v>300</v>
      </c>
      <c r="I95" s="127"/>
      <c r="J95" s="128">
        <f>BK95</f>
        <v>0</v>
      </c>
      <c r="L95" s="124"/>
      <c r="M95" s="129"/>
      <c r="N95" s="130"/>
      <c r="O95" s="130"/>
      <c r="P95" s="131">
        <f>P96</f>
        <v>0</v>
      </c>
      <c r="Q95" s="130"/>
      <c r="R95" s="131">
        <f>R96</f>
        <v>0</v>
      </c>
      <c r="S95" s="130"/>
      <c r="T95" s="132">
        <f>T96</f>
        <v>0</v>
      </c>
      <c r="AR95" s="125" t="s">
        <v>78</v>
      </c>
      <c r="AT95" s="133" t="s">
        <v>69</v>
      </c>
      <c r="AU95" s="133" t="s">
        <v>70</v>
      </c>
      <c r="AY95" s="125" t="s">
        <v>128</v>
      </c>
      <c r="BK95" s="134">
        <f>BK96</f>
        <v>0</v>
      </c>
    </row>
    <row r="96" spans="1:65" s="2" customFormat="1" ht="16.5" customHeight="1">
      <c r="A96" s="32"/>
      <c r="B96" s="137"/>
      <c r="C96" s="138" t="s">
        <v>166</v>
      </c>
      <c r="D96" s="138" t="s">
        <v>130</v>
      </c>
      <c r="E96" s="139" t="s">
        <v>301</v>
      </c>
      <c r="F96" s="140" t="s">
        <v>302</v>
      </c>
      <c r="G96" s="141" t="s">
        <v>216</v>
      </c>
      <c r="H96" s="142">
        <v>20</v>
      </c>
      <c r="I96" s="143"/>
      <c r="J96" s="144">
        <f>ROUND(I96*H96,2)</f>
        <v>0</v>
      </c>
      <c r="K96" s="140" t="s">
        <v>3</v>
      </c>
      <c r="L96" s="89"/>
      <c r="M96" s="145" t="s">
        <v>3</v>
      </c>
      <c r="N96" s="146" t="s">
        <v>42</v>
      </c>
      <c r="O96" s="53"/>
      <c r="P96" s="147">
        <f>O96*H96</f>
        <v>0</v>
      </c>
      <c r="Q96" s="147">
        <v>0</v>
      </c>
      <c r="R96" s="147">
        <f>Q96*H96</f>
        <v>0</v>
      </c>
      <c r="S96" s="147">
        <v>0</v>
      </c>
      <c r="T96" s="148">
        <f>S96*H96</f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135</v>
      </c>
      <c r="AT96" s="149" t="s">
        <v>130</v>
      </c>
      <c r="AU96" s="149" t="s">
        <v>78</v>
      </c>
      <c r="AY96" s="17" t="s">
        <v>128</v>
      </c>
      <c r="BE96" s="150">
        <f>IF(N96="základní",J96,0)</f>
        <v>0</v>
      </c>
      <c r="BF96" s="150">
        <f>IF(N96="snížená",J96,0)</f>
        <v>0</v>
      </c>
      <c r="BG96" s="150">
        <f>IF(N96="zákl. přenesená",J96,0)</f>
        <v>0</v>
      </c>
      <c r="BH96" s="150">
        <f>IF(N96="sníž. přenesená",J96,0)</f>
        <v>0</v>
      </c>
      <c r="BI96" s="150">
        <f>IF(N96="nulová",J96,0)</f>
        <v>0</v>
      </c>
      <c r="BJ96" s="17" t="s">
        <v>136</v>
      </c>
      <c r="BK96" s="150">
        <f>ROUND(I96*H96,2)</f>
        <v>0</v>
      </c>
      <c r="BL96" s="17" t="s">
        <v>135</v>
      </c>
      <c r="BM96" s="149" t="s">
        <v>202</v>
      </c>
    </row>
    <row r="97" spans="1:65" s="13" customFormat="1" ht="56.25">
      <c r="B97" s="156"/>
      <c r="D97" s="157" t="s">
        <v>140</v>
      </c>
      <c r="E97" s="158" t="s">
        <v>3</v>
      </c>
      <c r="F97" s="238" t="s">
        <v>1291</v>
      </c>
      <c r="H97" s="160"/>
      <c r="I97" s="161"/>
      <c r="L97" s="156"/>
      <c r="M97" s="162"/>
      <c r="N97" s="163"/>
      <c r="O97" s="163"/>
      <c r="P97" s="163"/>
      <c r="Q97" s="163"/>
      <c r="R97" s="163"/>
      <c r="S97" s="163"/>
      <c r="T97" s="164"/>
      <c r="AT97" s="158" t="s">
        <v>140</v>
      </c>
      <c r="AU97" s="158" t="s">
        <v>136</v>
      </c>
      <c r="AV97" s="13" t="s">
        <v>136</v>
      </c>
      <c r="AW97" s="13" t="s">
        <v>32</v>
      </c>
      <c r="AX97" s="13" t="s">
        <v>78</v>
      </c>
      <c r="AY97" s="158" t="s">
        <v>128</v>
      </c>
    </row>
    <row r="98" spans="1:65" s="12" customFormat="1" ht="25.9" customHeight="1">
      <c r="B98" s="124"/>
      <c r="D98" s="125" t="s">
        <v>69</v>
      </c>
      <c r="E98" s="126" t="s">
        <v>303</v>
      </c>
      <c r="F98" s="126" t="s">
        <v>304</v>
      </c>
      <c r="I98" s="127"/>
      <c r="J98" s="128">
        <f>BK98</f>
        <v>0</v>
      </c>
      <c r="L98" s="124"/>
      <c r="M98" s="129"/>
      <c r="N98" s="130"/>
      <c r="O98" s="130"/>
      <c r="P98" s="131">
        <f>SUM(P99:P101)</f>
        <v>0</v>
      </c>
      <c r="Q98" s="130"/>
      <c r="R98" s="131">
        <f>SUM(R99:R101)</f>
        <v>0</v>
      </c>
      <c r="S98" s="130"/>
      <c r="T98" s="132">
        <f>SUM(T99:T101)</f>
        <v>0</v>
      </c>
      <c r="AR98" s="125" t="s">
        <v>78</v>
      </c>
      <c r="AT98" s="133" t="s">
        <v>69</v>
      </c>
      <c r="AU98" s="133" t="s">
        <v>70</v>
      </c>
      <c r="AY98" s="125" t="s">
        <v>128</v>
      </c>
      <c r="BK98" s="134">
        <f>SUM(BK99:BK101)</f>
        <v>0</v>
      </c>
    </row>
    <row r="99" spans="1:65" s="2" customFormat="1" ht="16.5" customHeight="1">
      <c r="A99" s="32"/>
      <c r="B99" s="137"/>
      <c r="C99" s="138" t="s">
        <v>171</v>
      </c>
      <c r="D99" s="138" t="s">
        <v>130</v>
      </c>
      <c r="E99" s="139" t="s">
        <v>305</v>
      </c>
      <c r="F99" s="140" t="s">
        <v>306</v>
      </c>
      <c r="G99" s="141" t="s">
        <v>216</v>
      </c>
      <c r="H99" s="142">
        <v>80</v>
      </c>
      <c r="I99" s="143"/>
      <c r="J99" s="144">
        <f>ROUND(I99*H99,2)</f>
        <v>0</v>
      </c>
      <c r="K99" s="140" t="s">
        <v>3</v>
      </c>
      <c r="L99" s="89"/>
      <c r="M99" s="145" t="s">
        <v>3</v>
      </c>
      <c r="N99" s="146" t="s">
        <v>42</v>
      </c>
      <c r="O99" s="53"/>
      <c r="P99" s="147">
        <f>O99*H99</f>
        <v>0</v>
      </c>
      <c r="Q99" s="147">
        <v>0</v>
      </c>
      <c r="R99" s="147">
        <f>Q99*H99</f>
        <v>0</v>
      </c>
      <c r="S99" s="147">
        <v>0</v>
      </c>
      <c r="T99" s="148">
        <f>S99*H99</f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135</v>
      </c>
      <c r="AT99" s="149" t="s">
        <v>130</v>
      </c>
      <c r="AU99" s="149" t="s">
        <v>78</v>
      </c>
      <c r="AY99" s="17" t="s">
        <v>128</v>
      </c>
      <c r="BE99" s="150">
        <f>IF(N99="základní",J99,0)</f>
        <v>0</v>
      </c>
      <c r="BF99" s="150">
        <f>IF(N99="snížená",J99,0)</f>
        <v>0</v>
      </c>
      <c r="BG99" s="150">
        <f>IF(N99="zákl. přenesená",J99,0)</f>
        <v>0</v>
      </c>
      <c r="BH99" s="150">
        <f>IF(N99="sníž. přenesená",J99,0)</f>
        <v>0</v>
      </c>
      <c r="BI99" s="150">
        <f>IF(N99="nulová",J99,0)</f>
        <v>0</v>
      </c>
      <c r="BJ99" s="17" t="s">
        <v>136</v>
      </c>
      <c r="BK99" s="150">
        <f>ROUND(I99*H99,2)</f>
        <v>0</v>
      </c>
      <c r="BL99" s="17" t="s">
        <v>135</v>
      </c>
      <c r="BM99" s="149" t="s">
        <v>210</v>
      </c>
    </row>
    <row r="100" spans="1:65" s="13" customFormat="1" ht="11.25">
      <c r="B100" s="156"/>
      <c r="D100" s="157" t="s">
        <v>140</v>
      </c>
      <c r="E100" s="158" t="s">
        <v>3</v>
      </c>
      <c r="F100" s="238" t="s">
        <v>1292</v>
      </c>
      <c r="H100" s="160"/>
      <c r="I100" s="161"/>
      <c r="L100" s="156"/>
      <c r="M100" s="162"/>
      <c r="N100" s="163"/>
      <c r="O100" s="163"/>
      <c r="P100" s="163"/>
      <c r="Q100" s="163"/>
      <c r="R100" s="163"/>
      <c r="S100" s="163"/>
      <c r="T100" s="164"/>
      <c r="AT100" s="158" t="s">
        <v>140</v>
      </c>
      <c r="AU100" s="158" t="s">
        <v>136</v>
      </c>
      <c r="AV100" s="13" t="s">
        <v>136</v>
      </c>
      <c r="AW100" s="13" t="s">
        <v>32</v>
      </c>
      <c r="AX100" s="13" t="s">
        <v>78</v>
      </c>
      <c r="AY100" s="158" t="s">
        <v>128</v>
      </c>
    </row>
    <row r="101" spans="1:65" s="2" customFormat="1" ht="16.5" customHeight="1">
      <c r="A101" s="32"/>
      <c r="B101" s="137"/>
      <c r="C101" s="138" t="s">
        <v>176</v>
      </c>
      <c r="D101" s="138" t="s">
        <v>130</v>
      </c>
      <c r="E101" s="139" t="s">
        <v>307</v>
      </c>
      <c r="F101" s="140" t="s">
        <v>308</v>
      </c>
      <c r="G101" s="141" t="s">
        <v>216</v>
      </c>
      <c r="H101" s="142">
        <v>80</v>
      </c>
      <c r="I101" s="143"/>
      <c r="J101" s="144">
        <f>ROUND(I101*H101,2)</f>
        <v>0</v>
      </c>
      <c r="K101" s="140" t="s">
        <v>3</v>
      </c>
      <c r="L101" s="89"/>
      <c r="M101" s="180" t="s">
        <v>3</v>
      </c>
      <c r="N101" s="181" t="s">
        <v>42</v>
      </c>
      <c r="O101" s="182"/>
      <c r="P101" s="183">
        <f>O101*H101</f>
        <v>0</v>
      </c>
      <c r="Q101" s="183">
        <v>0</v>
      </c>
      <c r="R101" s="183">
        <f>Q101*H101</f>
        <v>0</v>
      </c>
      <c r="S101" s="183">
        <v>0</v>
      </c>
      <c r="T101" s="184">
        <f>S101*H101</f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135</v>
      </c>
      <c r="AT101" s="149" t="s">
        <v>130</v>
      </c>
      <c r="AU101" s="149" t="s">
        <v>78</v>
      </c>
      <c r="AY101" s="17" t="s">
        <v>128</v>
      </c>
      <c r="BE101" s="150">
        <f>IF(N101="základní",J101,0)</f>
        <v>0</v>
      </c>
      <c r="BF101" s="150">
        <f>IF(N101="snížená",J101,0)</f>
        <v>0</v>
      </c>
      <c r="BG101" s="150">
        <f>IF(N101="zákl. přenesená",J101,0)</f>
        <v>0</v>
      </c>
      <c r="BH101" s="150">
        <f>IF(N101="sníž. přenesená",J101,0)</f>
        <v>0</v>
      </c>
      <c r="BI101" s="150">
        <f>IF(N101="nulová",J101,0)</f>
        <v>0</v>
      </c>
      <c r="BJ101" s="17" t="s">
        <v>136</v>
      </c>
      <c r="BK101" s="150">
        <f>ROUND(I101*H101,2)</f>
        <v>0</v>
      </c>
      <c r="BL101" s="17" t="s">
        <v>135</v>
      </c>
      <c r="BM101" s="149" t="s">
        <v>218</v>
      </c>
    </row>
    <row r="102" spans="1:65" s="13" customFormat="1" ht="11.25">
      <c r="B102" s="156"/>
      <c r="D102" s="157" t="s">
        <v>140</v>
      </c>
      <c r="E102" s="158" t="s">
        <v>3</v>
      </c>
      <c r="F102" s="238" t="s">
        <v>1292</v>
      </c>
      <c r="H102" s="160"/>
      <c r="I102" s="161"/>
      <c r="L102" s="156"/>
      <c r="M102" s="162"/>
      <c r="N102" s="163"/>
      <c r="O102" s="163"/>
      <c r="P102" s="163"/>
      <c r="Q102" s="163"/>
      <c r="R102" s="163"/>
      <c r="S102" s="163"/>
      <c r="T102" s="164"/>
      <c r="AT102" s="158" t="s">
        <v>140</v>
      </c>
      <c r="AU102" s="158" t="s">
        <v>136</v>
      </c>
      <c r="AV102" s="13" t="s">
        <v>136</v>
      </c>
      <c r="AW102" s="13" t="s">
        <v>32</v>
      </c>
      <c r="AX102" s="13" t="s">
        <v>78</v>
      </c>
      <c r="AY102" s="158" t="s">
        <v>128</v>
      </c>
    </row>
    <row r="103" spans="1:65" s="2" customFormat="1" ht="6.95" customHeight="1">
      <c r="A103" s="32"/>
      <c r="B103" s="42"/>
      <c r="C103" s="43"/>
      <c r="D103" s="43"/>
      <c r="E103" s="43"/>
      <c r="F103" s="43"/>
      <c r="G103" s="43"/>
      <c r="H103" s="43"/>
      <c r="I103" s="43"/>
      <c r="J103" s="43"/>
      <c r="K103" s="43"/>
      <c r="L103" s="33"/>
      <c r="M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4" spans="1:65" ht="11.25"/>
  </sheetData>
  <autoFilter ref="C82:K101" xr:uid="{00000000-0009-0000-0000-000002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37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2" t="s">
        <v>6</v>
      </c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85</v>
      </c>
    </row>
    <row r="3" spans="1:46" s="1" customFormat="1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>
      <c r="B4" s="20"/>
      <c r="D4" s="21" t="s">
        <v>98</v>
      </c>
      <c r="L4" s="20"/>
      <c r="M4" s="88" t="s">
        <v>11</v>
      </c>
      <c r="AT4" s="17" t="s">
        <v>4</v>
      </c>
    </row>
    <row r="5" spans="1:46" s="1" customFormat="1" ht="6.95" hidden="1" customHeight="1">
      <c r="B5" s="20"/>
      <c r="L5" s="20"/>
    </row>
    <row r="6" spans="1:46" s="1" customFormat="1" ht="12" hidden="1" customHeight="1">
      <c r="B6" s="20"/>
      <c r="D6" s="27" t="s">
        <v>17</v>
      </c>
      <c r="L6" s="20"/>
    </row>
    <row r="7" spans="1:46" s="1" customFormat="1" ht="16.5" hidden="1" customHeight="1">
      <c r="B7" s="20"/>
      <c r="E7" s="233" t="str">
        <f>'Rekapitulace stavby'!K6</f>
        <v>Přestavba a rozšíření domova pro seniory Jiráskova č.p.193 Broumov - VENKOVNÍ ÚPRAVY</v>
      </c>
      <c r="F7" s="234"/>
      <c r="G7" s="234"/>
      <c r="H7" s="234"/>
      <c r="L7" s="20"/>
    </row>
    <row r="8" spans="1:46" s="2" customFormat="1" ht="12" hidden="1" customHeight="1">
      <c r="A8" s="32"/>
      <c r="B8" s="33"/>
      <c r="C8" s="32"/>
      <c r="D8" s="27" t="s">
        <v>99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>
      <c r="A9" s="32"/>
      <c r="B9" s="33"/>
      <c r="C9" s="32"/>
      <c r="D9" s="32"/>
      <c r="E9" s="195" t="s">
        <v>309</v>
      </c>
      <c r="F9" s="235"/>
      <c r="G9" s="235"/>
      <c r="H9" s="235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 hidden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>
      <c r="A18" s="32"/>
      <c r="B18" s="33"/>
      <c r="C18" s="32"/>
      <c r="D18" s="32"/>
      <c r="E18" s="236" t="str">
        <f>'Rekapitulace stavby'!E14</f>
        <v>Vyplň údaj</v>
      </c>
      <c r="F18" s="216"/>
      <c r="G18" s="216"/>
      <c r="H18" s="216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>
      <c r="A27" s="90"/>
      <c r="B27" s="91"/>
      <c r="C27" s="90"/>
      <c r="D27" s="90"/>
      <c r="E27" s="221" t="s">
        <v>3</v>
      </c>
      <c r="F27" s="221"/>
      <c r="G27" s="221"/>
      <c r="H27" s="221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ROUND(J85,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>
      <c r="A33" s="32"/>
      <c r="B33" s="33"/>
      <c r="C33" s="32"/>
      <c r="D33" s="94" t="s">
        <v>40</v>
      </c>
      <c r="E33" s="27" t="s">
        <v>41</v>
      </c>
      <c r="F33" s="95">
        <f>ROUND((SUM(BE85:BE136)),  2)</f>
        <v>0</v>
      </c>
      <c r="G33" s="32"/>
      <c r="H33" s="32"/>
      <c r="I33" s="96">
        <v>0.21</v>
      </c>
      <c r="J33" s="95">
        <f>ROUND(((SUM(BE85:BE136))*I33),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>
      <c r="A34" s="32"/>
      <c r="B34" s="33"/>
      <c r="C34" s="32"/>
      <c r="D34" s="32"/>
      <c r="E34" s="27" t="s">
        <v>42</v>
      </c>
      <c r="F34" s="95">
        <f>ROUND((SUM(BF85:BF136)),  2)</f>
        <v>0</v>
      </c>
      <c r="G34" s="32"/>
      <c r="H34" s="32"/>
      <c r="I34" s="96">
        <v>0.15</v>
      </c>
      <c r="J34" s="95">
        <f>ROUND(((SUM(BF85:BF136))*I34),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43</v>
      </c>
      <c r="F35" s="95">
        <f>ROUND((SUM(BG85:BG136)),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44</v>
      </c>
      <c r="F36" s="95">
        <f>ROUND((SUM(BH85:BH136)),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45</v>
      </c>
      <c r="F37" s="95">
        <f>ROUND((SUM(BI85:BI136)),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t="11.25" hidden="1"/>
    <row r="42" spans="1:31" ht="11.25" hidden="1"/>
    <row r="43" spans="1:31" ht="11.25" hidden="1"/>
    <row r="44" spans="1:31" s="2" customFormat="1" ht="6.95" hidden="1" customHeight="1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>
      <c r="A45" s="32"/>
      <c r="B45" s="33"/>
      <c r="C45" s="21" t="s">
        <v>101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>
      <c r="A48" s="32"/>
      <c r="B48" s="33"/>
      <c r="C48" s="32"/>
      <c r="D48" s="32"/>
      <c r="E48" s="233" t="str">
        <f>E7</f>
        <v>Přestavba a rozšíření domova pro seniory Jiráskova č.p.193 Broumov - VENKOVNÍ ÚPRAVY</v>
      </c>
      <c r="F48" s="234"/>
      <c r="G48" s="234"/>
      <c r="H48" s="234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>
      <c r="A49" s="32"/>
      <c r="B49" s="33"/>
      <c r="C49" s="27" t="s">
        <v>99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>
      <c r="A50" s="32"/>
      <c r="B50" s="33"/>
      <c r="C50" s="32"/>
      <c r="D50" s="32"/>
      <c r="E50" s="195" t="str">
        <f>E9</f>
        <v>D.1.11 - Komunikace a zpevněné plochy</v>
      </c>
      <c r="F50" s="235"/>
      <c r="G50" s="235"/>
      <c r="H50" s="235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>
      <c r="A57" s="32"/>
      <c r="B57" s="33"/>
      <c r="C57" s="103" t="s">
        <v>102</v>
      </c>
      <c r="D57" s="97"/>
      <c r="E57" s="97"/>
      <c r="F57" s="97"/>
      <c r="G57" s="97"/>
      <c r="H57" s="97"/>
      <c r="I57" s="97"/>
      <c r="J57" s="104" t="s">
        <v>103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J85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104</v>
      </c>
    </row>
    <row r="60" spans="1:47" s="9" customFormat="1" ht="24.95" hidden="1" customHeight="1">
      <c r="B60" s="106"/>
      <c r="D60" s="107" t="s">
        <v>310</v>
      </c>
      <c r="E60" s="108"/>
      <c r="F60" s="108"/>
      <c r="G60" s="108"/>
      <c r="H60" s="108"/>
      <c r="I60" s="108"/>
      <c r="J60" s="109">
        <f>J86</f>
        <v>0</v>
      </c>
      <c r="L60" s="106"/>
    </row>
    <row r="61" spans="1:47" s="9" customFormat="1" ht="24.95" hidden="1" customHeight="1">
      <c r="B61" s="106"/>
      <c r="D61" s="107" t="s">
        <v>311</v>
      </c>
      <c r="E61" s="108"/>
      <c r="F61" s="108"/>
      <c r="G61" s="108"/>
      <c r="H61" s="108"/>
      <c r="I61" s="108"/>
      <c r="J61" s="109">
        <f>J92</f>
        <v>0</v>
      </c>
      <c r="L61" s="106"/>
    </row>
    <row r="62" spans="1:47" s="9" customFormat="1" ht="24.95" hidden="1" customHeight="1">
      <c r="B62" s="106"/>
      <c r="D62" s="107" t="s">
        <v>312</v>
      </c>
      <c r="E62" s="108"/>
      <c r="F62" s="108"/>
      <c r="G62" s="108"/>
      <c r="H62" s="108"/>
      <c r="I62" s="108"/>
      <c r="J62" s="109">
        <f>J112</f>
        <v>0</v>
      </c>
      <c r="L62" s="106"/>
    </row>
    <row r="63" spans="1:47" s="9" customFormat="1" ht="24.95" hidden="1" customHeight="1">
      <c r="B63" s="106"/>
      <c r="D63" s="107" t="s">
        <v>313</v>
      </c>
      <c r="E63" s="108"/>
      <c r="F63" s="108"/>
      <c r="G63" s="108"/>
      <c r="H63" s="108"/>
      <c r="I63" s="108"/>
      <c r="J63" s="109">
        <f>J117</f>
        <v>0</v>
      </c>
      <c r="L63" s="106"/>
    </row>
    <row r="64" spans="1:47" s="9" customFormat="1" ht="24.95" hidden="1" customHeight="1">
      <c r="B64" s="106"/>
      <c r="D64" s="107" t="s">
        <v>314</v>
      </c>
      <c r="E64" s="108"/>
      <c r="F64" s="108"/>
      <c r="G64" s="108"/>
      <c r="H64" s="108"/>
      <c r="I64" s="108"/>
      <c r="J64" s="109">
        <f>J123</f>
        <v>0</v>
      </c>
      <c r="L64" s="106"/>
    </row>
    <row r="65" spans="1:31" s="9" customFormat="1" ht="24.95" hidden="1" customHeight="1">
      <c r="B65" s="106"/>
      <c r="D65" s="107" t="s">
        <v>315</v>
      </c>
      <c r="E65" s="108"/>
      <c r="F65" s="108"/>
      <c r="G65" s="108"/>
      <c r="H65" s="108"/>
      <c r="I65" s="108"/>
      <c r="J65" s="109">
        <f>J126</f>
        <v>0</v>
      </c>
      <c r="L65" s="106"/>
    </row>
    <row r="66" spans="1:31" s="2" customFormat="1" ht="21.75" hidden="1" customHeight="1">
      <c r="A66" s="32"/>
      <c r="B66" s="33"/>
      <c r="C66" s="32"/>
      <c r="D66" s="32"/>
      <c r="E66" s="32"/>
      <c r="F66" s="32"/>
      <c r="G66" s="32"/>
      <c r="H66" s="32"/>
      <c r="I66" s="32"/>
      <c r="J66" s="32"/>
      <c r="K66" s="32"/>
      <c r="L66" s="89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</row>
    <row r="67" spans="1:31" s="2" customFormat="1" ht="6.95" hidden="1" customHeight="1">
      <c r="A67" s="32"/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ht="11.25" hidden="1"/>
    <row r="69" spans="1:31" ht="11.25" hidden="1"/>
    <row r="70" spans="1:31" ht="11.25" hidden="1"/>
    <row r="71" spans="1:31" s="2" customFormat="1" ht="6.95" customHeight="1">
      <c r="A71" s="32"/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24.95" customHeight="1">
      <c r="A72" s="32"/>
      <c r="B72" s="33"/>
      <c r="C72" s="21" t="s">
        <v>113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6.95" customHeight="1">
      <c r="A73" s="32"/>
      <c r="B73" s="33"/>
      <c r="C73" s="32"/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>
      <c r="A74" s="32"/>
      <c r="B74" s="33"/>
      <c r="C74" s="27" t="s">
        <v>17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>
      <c r="A75" s="32"/>
      <c r="B75" s="33"/>
      <c r="C75" s="32"/>
      <c r="D75" s="32"/>
      <c r="E75" s="233" t="str">
        <f>E7</f>
        <v>Přestavba a rozšíření domova pro seniory Jiráskova č.p.193 Broumov - VENKOVNÍ ÚPRAVY</v>
      </c>
      <c r="F75" s="234"/>
      <c r="G75" s="234"/>
      <c r="H75" s="234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2" customHeight="1">
      <c r="A76" s="32"/>
      <c r="B76" s="33"/>
      <c r="C76" s="27" t="s">
        <v>99</v>
      </c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6.5" customHeight="1">
      <c r="A77" s="32"/>
      <c r="B77" s="33"/>
      <c r="C77" s="32"/>
      <c r="D77" s="32"/>
      <c r="E77" s="195" t="str">
        <f>E9</f>
        <v>D.1.11 - Komunikace a zpevněné plochy</v>
      </c>
      <c r="F77" s="235"/>
      <c r="G77" s="235"/>
      <c r="H77" s="235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2" customHeight="1">
      <c r="A79" s="32"/>
      <c r="B79" s="33"/>
      <c r="C79" s="27" t="s">
        <v>21</v>
      </c>
      <c r="D79" s="32"/>
      <c r="E79" s="32"/>
      <c r="F79" s="25" t="str">
        <f>F12</f>
        <v xml:space="preserve"> </v>
      </c>
      <c r="G79" s="32"/>
      <c r="H79" s="32"/>
      <c r="I79" s="27" t="s">
        <v>23</v>
      </c>
      <c r="J79" s="50" t="str">
        <f>IF(J12="","",J12)</f>
        <v>4. 3. 2022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6.95" customHeight="1">
      <c r="A80" s="32"/>
      <c r="B80" s="33"/>
      <c r="C80" s="32"/>
      <c r="D80" s="32"/>
      <c r="E80" s="32"/>
      <c r="F80" s="32"/>
      <c r="G80" s="32"/>
      <c r="H80" s="32"/>
      <c r="I80" s="32"/>
      <c r="J80" s="32"/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5.2" customHeight="1">
      <c r="A81" s="32"/>
      <c r="B81" s="33"/>
      <c r="C81" s="27" t="s">
        <v>25</v>
      </c>
      <c r="D81" s="32"/>
      <c r="E81" s="32"/>
      <c r="F81" s="25" t="str">
        <f>E15</f>
        <v>Město Broumov, třída Masarykova 239</v>
      </c>
      <c r="G81" s="32"/>
      <c r="H81" s="32"/>
      <c r="I81" s="27" t="s">
        <v>31</v>
      </c>
      <c r="J81" s="30" t="str">
        <f>E21</f>
        <v xml:space="preserve"> </v>
      </c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5.2" customHeight="1">
      <c r="A82" s="32"/>
      <c r="B82" s="33"/>
      <c r="C82" s="27" t="s">
        <v>29</v>
      </c>
      <c r="D82" s="32"/>
      <c r="E82" s="32"/>
      <c r="F82" s="25" t="str">
        <f>IF(E18="","",E18)</f>
        <v>Vyplň údaj</v>
      </c>
      <c r="G82" s="32"/>
      <c r="H82" s="32"/>
      <c r="I82" s="27" t="s">
        <v>33</v>
      </c>
      <c r="J82" s="30" t="str">
        <f>E24</f>
        <v xml:space="preserve"> 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0.3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11" customFormat="1" ht="29.25" customHeight="1">
      <c r="A84" s="114"/>
      <c r="B84" s="115"/>
      <c r="C84" s="116" t="s">
        <v>114</v>
      </c>
      <c r="D84" s="117" t="s">
        <v>55</v>
      </c>
      <c r="E84" s="117" t="s">
        <v>51</v>
      </c>
      <c r="F84" s="117" t="s">
        <v>52</v>
      </c>
      <c r="G84" s="117" t="s">
        <v>115</v>
      </c>
      <c r="H84" s="117" t="s">
        <v>116</v>
      </c>
      <c r="I84" s="117" t="s">
        <v>117</v>
      </c>
      <c r="J84" s="117" t="s">
        <v>103</v>
      </c>
      <c r="K84" s="118" t="s">
        <v>118</v>
      </c>
      <c r="L84" s="119"/>
      <c r="M84" s="57" t="s">
        <v>3</v>
      </c>
      <c r="N84" s="58" t="s">
        <v>40</v>
      </c>
      <c r="O84" s="58" t="s">
        <v>119</v>
      </c>
      <c r="P84" s="58" t="s">
        <v>120</v>
      </c>
      <c r="Q84" s="58" t="s">
        <v>121</v>
      </c>
      <c r="R84" s="58" t="s">
        <v>122</v>
      </c>
      <c r="S84" s="58" t="s">
        <v>123</v>
      </c>
      <c r="T84" s="59" t="s">
        <v>124</v>
      </c>
      <c r="U84" s="114"/>
      <c r="V84" s="114"/>
      <c r="W84" s="114"/>
      <c r="X84" s="114"/>
      <c r="Y84" s="114"/>
      <c r="Z84" s="114"/>
      <c r="AA84" s="114"/>
      <c r="AB84" s="114"/>
      <c r="AC84" s="114"/>
      <c r="AD84" s="114"/>
      <c r="AE84" s="114"/>
    </row>
    <row r="85" spans="1:65" s="2" customFormat="1" ht="22.9" customHeight="1">
      <c r="A85" s="32"/>
      <c r="B85" s="33"/>
      <c r="C85" s="64" t="s">
        <v>125</v>
      </c>
      <c r="D85" s="32"/>
      <c r="E85" s="32"/>
      <c r="F85" s="32"/>
      <c r="G85" s="32"/>
      <c r="H85" s="32"/>
      <c r="I85" s="32"/>
      <c r="J85" s="120">
        <f>BK85</f>
        <v>0</v>
      </c>
      <c r="K85" s="32"/>
      <c r="L85" s="33"/>
      <c r="M85" s="60"/>
      <c r="N85" s="51"/>
      <c r="O85" s="61"/>
      <c r="P85" s="121">
        <f>P86+P92+P112+P117+P123+P126</f>
        <v>0</v>
      </c>
      <c r="Q85" s="61"/>
      <c r="R85" s="121">
        <f>R86+R92+R112+R117+R123+R126</f>
        <v>0</v>
      </c>
      <c r="S85" s="61"/>
      <c r="T85" s="122">
        <f>T86+T92+T112+T117+T123+T126</f>
        <v>549.98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T85" s="17" t="s">
        <v>69</v>
      </c>
      <c r="AU85" s="17" t="s">
        <v>104</v>
      </c>
      <c r="BK85" s="123">
        <f>BK86+BK92+BK112+BK117+BK123+BK126</f>
        <v>0</v>
      </c>
    </row>
    <row r="86" spans="1:65" s="12" customFormat="1" ht="25.9" customHeight="1">
      <c r="B86" s="124"/>
      <c r="D86" s="125" t="s">
        <v>69</v>
      </c>
      <c r="E86" s="126" t="s">
        <v>70</v>
      </c>
      <c r="F86" s="126" t="s">
        <v>316</v>
      </c>
      <c r="I86" s="127"/>
      <c r="J86" s="128">
        <f>BK86</f>
        <v>0</v>
      </c>
      <c r="L86" s="124"/>
      <c r="M86" s="129"/>
      <c r="N86" s="130"/>
      <c r="O86" s="130"/>
      <c r="P86" s="131">
        <f>SUM(P87:P91)</f>
        <v>0</v>
      </c>
      <c r="Q86" s="130"/>
      <c r="R86" s="131">
        <f>SUM(R87:R91)</f>
        <v>0</v>
      </c>
      <c r="S86" s="130"/>
      <c r="T86" s="132">
        <f>SUM(T87:T91)</f>
        <v>0</v>
      </c>
      <c r="AR86" s="125" t="s">
        <v>78</v>
      </c>
      <c r="AT86" s="133" t="s">
        <v>69</v>
      </c>
      <c r="AU86" s="133" t="s">
        <v>70</v>
      </c>
      <c r="AY86" s="125" t="s">
        <v>128</v>
      </c>
      <c r="BK86" s="134">
        <f>SUM(BK87:BK91)</f>
        <v>0</v>
      </c>
    </row>
    <row r="87" spans="1:65" s="2" customFormat="1" ht="24.2" customHeight="1">
      <c r="A87" s="32"/>
      <c r="B87" s="137"/>
      <c r="C87" s="138" t="s">
        <v>78</v>
      </c>
      <c r="D87" s="138" t="s">
        <v>130</v>
      </c>
      <c r="E87" s="139" t="s">
        <v>317</v>
      </c>
      <c r="F87" s="140" t="s">
        <v>318</v>
      </c>
      <c r="G87" s="141" t="s">
        <v>319</v>
      </c>
      <c r="H87" s="142">
        <v>48.6</v>
      </c>
      <c r="I87" s="143"/>
      <c r="J87" s="144">
        <f>ROUND(I87*H87,2)</f>
        <v>0</v>
      </c>
      <c r="K87" s="140" t="s">
        <v>3</v>
      </c>
      <c r="L87" s="33"/>
      <c r="M87" s="145" t="s">
        <v>3</v>
      </c>
      <c r="N87" s="146" t="s">
        <v>42</v>
      </c>
      <c r="O87" s="53"/>
      <c r="P87" s="147">
        <f>O87*H87</f>
        <v>0</v>
      </c>
      <c r="Q87" s="147">
        <v>0</v>
      </c>
      <c r="R87" s="147">
        <f>Q87*H87</f>
        <v>0</v>
      </c>
      <c r="S87" s="147">
        <v>0</v>
      </c>
      <c r="T87" s="148">
        <f>S87*H87</f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149" t="s">
        <v>135</v>
      </c>
      <c r="AT87" s="149" t="s">
        <v>130</v>
      </c>
      <c r="AU87" s="149" t="s">
        <v>78</v>
      </c>
      <c r="AY87" s="17" t="s">
        <v>128</v>
      </c>
      <c r="BE87" s="150">
        <f>IF(N87="základní",J87,0)</f>
        <v>0</v>
      </c>
      <c r="BF87" s="150">
        <f>IF(N87="snížená",J87,0)</f>
        <v>0</v>
      </c>
      <c r="BG87" s="150">
        <f>IF(N87="zákl. přenesená",J87,0)</f>
        <v>0</v>
      </c>
      <c r="BH87" s="150">
        <f>IF(N87="sníž. přenesená",J87,0)</f>
        <v>0</v>
      </c>
      <c r="BI87" s="150">
        <f>IF(N87="nulová",J87,0)</f>
        <v>0</v>
      </c>
      <c r="BJ87" s="17" t="s">
        <v>136</v>
      </c>
      <c r="BK87" s="150">
        <f>ROUND(I87*H87,2)</f>
        <v>0</v>
      </c>
      <c r="BL87" s="17" t="s">
        <v>135</v>
      </c>
      <c r="BM87" s="149" t="s">
        <v>320</v>
      </c>
    </row>
    <row r="88" spans="1:65" s="2" customFormat="1" ht="24.2" customHeight="1">
      <c r="A88" s="32"/>
      <c r="B88" s="137"/>
      <c r="C88" s="138" t="s">
        <v>136</v>
      </c>
      <c r="D88" s="138" t="s">
        <v>130</v>
      </c>
      <c r="E88" s="139" t="s">
        <v>321</v>
      </c>
      <c r="F88" s="140" t="s">
        <v>322</v>
      </c>
      <c r="G88" s="141" t="s">
        <v>319</v>
      </c>
      <c r="H88" s="142">
        <v>2.7</v>
      </c>
      <c r="I88" s="143"/>
      <c r="J88" s="144">
        <f>ROUND(I88*H88,2)</f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>O88*H88</f>
        <v>0</v>
      </c>
      <c r="Q88" s="147">
        <v>0</v>
      </c>
      <c r="R88" s="147">
        <f>Q88*H88</f>
        <v>0</v>
      </c>
      <c r="S88" s="147">
        <v>0</v>
      </c>
      <c r="T88" s="148">
        <f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135</v>
      </c>
      <c r="AT88" s="149" t="s">
        <v>130</v>
      </c>
      <c r="AU88" s="149" t="s">
        <v>78</v>
      </c>
      <c r="AY88" s="17" t="s">
        <v>128</v>
      </c>
      <c r="BE88" s="150">
        <f>IF(N88="základní",J88,0)</f>
        <v>0</v>
      </c>
      <c r="BF88" s="150">
        <f>IF(N88="snížená",J88,0)</f>
        <v>0</v>
      </c>
      <c r="BG88" s="150">
        <f>IF(N88="zákl. přenesená",J88,0)</f>
        <v>0</v>
      </c>
      <c r="BH88" s="150">
        <f>IF(N88="sníž. přenesená",J88,0)</f>
        <v>0</v>
      </c>
      <c r="BI88" s="150">
        <f>IF(N88="nulová",J88,0)</f>
        <v>0</v>
      </c>
      <c r="BJ88" s="17" t="s">
        <v>136</v>
      </c>
      <c r="BK88" s="150">
        <f>ROUND(I88*H88,2)</f>
        <v>0</v>
      </c>
      <c r="BL88" s="17" t="s">
        <v>135</v>
      </c>
      <c r="BM88" s="149" t="s">
        <v>323</v>
      </c>
    </row>
    <row r="89" spans="1:65" s="2" customFormat="1" ht="24.2" customHeight="1">
      <c r="A89" s="32"/>
      <c r="B89" s="137"/>
      <c r="C89" s="138" t="s">
        <v>148</v>
      </c>
      <c r="D89" s="138" t="s">
        <v>130</v>
      </c>
      <c r="E89" s="139" t="s">
        <v>324</v>
      </c>
      <c r="F89" s="140" t="s">
        <v>325</v>
      </c>
      <c r="G89" s="141" t="s">
        <v>319</v>
      </c>
      <c r="H89" s="142">
        <v>12.5</v>
      </c>
      <c r="I89" s="143"/>
      <c r="J89" s="144">
        <f>ROUND(I89*H89,2)</f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>O89*H89</f>
        <v>0</v>
      </c>
      <c r="Q89" s="147">
        <v>0</v>
      </c>
      <c r="R89" s="147">
        <f>Q89*H89</f>
        <v>0</v>
      </c>
      <c r="S89" s="147">
        <v>0</v>
      </c>
      <c r="T89" s="148">
        <f>S89*H89</f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135</v>
      </c>
      <c r="AT89" s="149" t="s">
        <v>130</v>
      </c>
      <c r="AU89" s="149" t="s">
        <v>78</v>
      </c>
      <c r="AY89" s="17" t="s">
        <v>128</v>
      </c>
      <c r="BE89" s="150">
        <f>IF(N89="základní",J89,0)</f>
        <v>0</v>
      </c>
      <c r="BF89" s="150">
        <f>IF(N89="snížená",J89,0)</f>
        <v>0</v>
      </c>
      <c r="BG89" s="150">
        <f>IF(N89="zákl. přenesená",J89,0)</f>
        <v>0</v>
      </c>
      <c r="BH89" s="150">
        <f>IF(N89="sníž. přenesená",J89,0)</f>
        <v>0</v>
      </c>
      <c r="BI89" s="150">
        <f>IF(N89="nulová",J89,0)</f>
        <v>0</v>
      </c>
      <c r="BJ89" s="17" t="s">
        <v>136</v>
      </c>
      <c r="BK89" s="150">
        <f>ROUND(I89*H89,2)</f>
        <v>0</v>
      </c>
      <c r="BL89" s="17" t="s">
        <v>135</v>
      </c>
      <c r="BM89" s="149" t="s">
        <v>326</v>
      </c>
    </row>
    <row r="90" spans="1:65" s="2" customFormat="1" ht="24.2" customHeight="1">
      <c r="A90" s="32"/>
      <c r="B90" s="137"/>
      <c r="C90" s="138" t="s">
        <v>135</v>
      </c>
      <c r="D90" s="138" t="s">
        <v>130</v>
      </c>
      <c r="E90" s="139" t="s">
        <v>327</v>
      </c>
      <c r="F90" s="140" t="s">
        <v>328</v>
      </c>
      <c r="G90" s="141" t="s">
        <v>319</v>
      </c>
      <c r="H90" s="142">
        <v>161.68</v>
      </c>
      <c r="I90" s="143"/>
      <c r="J90" s="144">
        <f>ROUND(I90*H90,2)</f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>O90*H90</f>
        <v>0</v>
      </c>
      <c r="Q90" s="147">
        <v>0</v>
      </c>
      <c r="R90" s="147">
        <f>Q90*H90</f>
        <v>0</v>
      </c>
      <c r="S90" s="147">
        <v>0</v>
      </c>
      <c r="T90" s="148">
        <f>S90*H90</f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135</v>
      </c>
      <c r="AT90" s="149" t="s">
        <v>130</v>
      </c>
      <c r="AU90" s="149" t="s">
        <v>78</v>
      </c>
      <c r="AY90" s="17" t="s">
        <v>128</v>
      </c>
      <c r="BE90" s="150">
        <f>IF(N90="základní",J90,0)</f>
        <v>0</v>
      </c>
      <c r="BF90" s="150">
        <f>IF(N90="snížená",J90,0)</f>
        <v>0</v>
      </c>
      <c r="BG90" s="150">
        <f>IF(N90="zákl. přenesená",J90,0)</f>
        <v>0</v>
      </c>
      <c r="BH90" s="150">
        <f>IF(N90="sníž. přenesená",J90,0)</f>
        <v>0</v>
      </c>
      <c r="BI90" s="150">
        <f>IF(N90="nulová",J90,0)</f>
        <v>0</v>
      </c>
      <c r="BJ90" s="17" t="s">
        <v>136</v>
      </c>
      <c r="BK90" s="150">
        <f>ROUND(I90*H90,2)</f>
        <v>0</v>
      </c>
      <c r="BL90" s="17" t="s">
        <v>135</v>
      </c>
      <c r="BM90" s="149" t="s">
        <v>329</v>
      </c>
    </row>
    <row r="91" spans="1:65" s="2" customFormat="1" ht="16.5" customHeight="1">
      <c r="A91" s="32"/>
      <c r="B91" s="137"/>
      <c r="C91" s="138" t="s">
        <v>159</v>
      </c>
      <c r="D91" s="138" t="s">
        <v>130</v>
      </c>
      <c r="E91" s="139" t="s">
        <v>330</v>
      </c>
      <c r="F91" s="140" t="s">
        <v>331</v>
      </c>
      <c r="G91" s="141" t="s">
        <v>319</v>
      </c>
      <c r="H91" s="142">
        <v>324</v>
      </c>
      <c r="I91" s="143"/>
      <c r="J91" s="144">
        <f>ROUND(I91*H91,2)</f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>O91*H91</f>
        <v>0</v>
      </c>
      <c r="Q91" s="147">
        <v>0</v>
      </c>
      <c r="R91" s="147">
        <f>Q91*H91</f>
        <v>0</v>
      </c>
      <c r="S91" s="147">
        <v>0</v>
      </c>
      <c r="T91" s="148">
        <f>S91*H91</f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135</v>
      </c>
      <c r="AT91" s="149" t="s">
        <v>130</v>
      </c>
      <c r="AU91" s="149" t="s">
        <v>78</v>
      </c>
      <c r="AY91" s="17" t="s">
        <v>128</v>
      </c>
      <c r="BE91" s="150">
        <f>IF(N91="základní",J91,0)</f>
        <v>0</v>
      </c>
      <c r="BF91" s="150">
        <f>IF(N91="snížená",J91,0)</f>
        <v>0</v>
      </c>
      <c r="BG91" s="150">
        <f>IF(N91="zákl. přenesená",J91,0)</f>
        <v>0</v>
      </c>
      <c r="BH91" s="150">
        <f>IF(N91="sníž. přenesená",J91,0)</f>
        <v>0</v>
      </c>
      <c r="BI91" s="150">
        <f>IF(N91="nulová",J91,0)</f>
        <v>0</v>
      </c>
      <c r="BJ91" s="17" t="s">
        <v>136</v>
      </c>
      <c r="BK91" s="150">
        <f>ROUND(I91*H91,2)</f>
        <v>0</v>
      </c>
      <c r="BL91" s="17" t="s">
        <v>135</v>
      </c>
      <c r="BM91" s="149" t="s">
        <v>332</v>
      </c>
    </row>
    <row r="92" spans="1:65" s="12" customFormat="1" ht="25.9" customHeight="1">
      <c r="B92" s="124"/>
      <c r="D92" s="125" t="s">
        <v>69</v>
      </c>
      <c r="E92" s="126" t="s">
        <v>78</v>
      </c>
      <c r="F92" s="126" t="s">
        <v>129</v>
      </c>
      <c r="I92" s="127"/>
      <c r="J92" s="128">
        <f>BK92</f>
        <v>0</v>
      </c>
      <c r="L92" s="124"/>
      <c r="M92" s="129"/>
      <c r="N92" s="130"/>
      <c r="O92" s="130"/>
      <c r="P92" s="131">
        <f>SUM(P93:P111)</f>
        <v>0</v>
      </c>
      <c r="Q92" s="130"/>
      <c r="R92" s="131">
        <f>SUM(R93:R111)</f>
        <v>0</v>
      </c>
      <c r="S92" s="130"/>
      <c r="T92" s="132">
        <f>SUM(T93:T111)</f>
        <v>546.6</v>
      </c>
      <c r="AR92" s="125" t="s">
        <v>78</v>
      </c>
      <c r="AT92" s="133" t="s">
        <v>69</v>
      </c>
      <c r="AU92" s="133" t="s">
        <v>70</v>
      </c>
      <c r="AY92" s="125" t="s">
        <v>128</v>
      </c>
      <c r="BK92" s="134">
        <f>SUM(BK93:BK111)</f>
        <v>0</v>
      </c>
    </row>
    <row r="93" spans="1:65" s="2" customFormat="1" ht="16.5" customHeight="1">
      <c r="A93" s="32"/>
      <c r="B93" s="137"/>
      <c r="C93" s="138" t="s">
        <v>166</v>
      </c>
      <c r="D93" s="138" t="s">
        <v>130</v>
      </c>
      <c r="E93" s="139" t="s">
        <v>333</v>
      </c>
      <c r="F93" s="140" t="s">
        <v>334</v>
      </c>
      <c r="G93" s="141" t="s">
        <v>335</v>
      </c>
      <c r="H93" s="142">
        <v>47</v>
      </c>
      <c r="I93" s="143"/>
      <c r="J93" s="144">
        <f t="shared" ref="J93:J111" si="0">ROUND(I93*H93,2)</f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 t="shared" ref="P93:P111" si="1">O93*H93</f>
        <v>0</v>
      </c>
      <c r="Q93" s="147">
        <v>0</v>
      </c>
      <c r="R93" s="147">
        <f t="shared" ref="R93:R111" si="2">Q93*H93</f>
        <v>0</v>
      </c>
      <c r="S93" s="147">
        <v>0</v>
      </c>
      <c r="T93" s="148">
        <f t="shared" ref="T93:T111" si="3">S93*H93</f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135</v>
      </c>
      <c r="AT93" s="149" t="s">
        <v>130</v>
      </c>
      <c r="AU93" s="149" t="s">
        <v>78</v>
      </c>
      <c r="AY93" s="17" t="s">
        <v>128</v>
      </c>
      <c r="BE93" s="150">
        <f t="shared" ref="BE93:BE111" si="4">IF(N93="základní",J93,0)</f>
        <v>0</v>
      </c>
      <c r="BF93" s="150">
        <f t="shared" ref="BF93:BF111" si="5">IF(N93="snížená",J93,0)</f>
        <v>0</v>
      </c>
      <c r="BG93" s="150">
        <f t="shared" ref="BG93:BG111" si="6">IF(N93="zákl. přenesená",J93,0)</f>
        <v>0</v>
      </c>
      <c r="BH93" s="150">
        <f t="shared" ref="BH93:BH111" si="7">IF(N93="sníž. přenesená",J93,0)</f>
        <v>0</v>
      </c>
      <c r="BI93" s="150">
        <f t="shared" ref="BI93:BI111" si="8">IF(N93="nulová",J93,0)</f>
        <v>0</v>
      </c>
      <c r="BJ93" s="17" t="s">
        <v>136</v>
      </c>
      <c r="BK93" s="150">
        <f t="shared" ref="BK93:BK111" si="9">ROUND(I93*H93,2)</f>
        <v>0</v>
      </c>
      <c r="BL93" s="17" t="s">
        <v>135</v>
      </c>
      <c r="BM93" s="149" t="s">
        <v>336</v>
      </c>
    </row>
    <row r="94" spans="1:65" s="2" customFormat="1" ht="16.5" customHeight="1">
      <c r="A94" s="32"/>
      <c r="B94" s="137"/>
      <c r="C94" s="138" t="s">
        <v>171</v>
      </c>
      <c r="D94" s="138" t="s">
        <v>130</v>
      </c>
      <c r="E94" s="139" t="s">
        <v>337</v>
      </c>
      <c r="F94" s="140" t="s">
        <v>338</v>
      </c>
      <c r="G94" s="141" t="s">
        <v>339</v>
      </c>
      <c r="H94" s="142">
        <v>3</v>
      </c>
      <c r="I94" s="143"/>
      <c r="J94" s="144">
        <f t="shared" si="0"/>
        <v>0</v>
      </c>
      <c r="K94" s="140" t="s">
        <v>3</v>
      </c>
      <c r="L94" s="33"/>
      <c r="M94" s="145" t="s">
        <v>3</v>
      </c>
      <c r="N94" s="146" t="s">
        <v>42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135</v>
      </c>
      <c r="AT94" s="149" t="s">
        <v>130</v>
      </c>
      <c r="AU94" s="149" t="s">
        <v>78</v>
      </c>
      <c r="AY94" s="17" t="s">
        <v>128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136</v>
      </c>
      <c r="BK94" s="150">
        <f t="shared" si="9"/>
        <v>0</v>
      </c>
      <c r="BL94" s="17" t="s">
        <v>135</v>
      </c>
      <c r="BM94" s="149" t="s">
        <v>340</v>
      </c>
    </row>
    <row r="95" spans="1:65" s="2" customFormat="1" ht="16.5" customHeight="1">
      <c r="A95" s="32"/>
      <c r="B95" s="137"/>
      <c r="C95" s="138" t="s">
        <v>176</v>
      </c>
      <c r="D95" s="138" t="s">
        <v>130</v>
      </c>
      <c r="E95" s="139" t="s">
        <v>341</v>
      </c>
      <c r="F95" s="140" t="s">
        <v>342</v>
      </c>
      <c r="G95" s="141" t="s">
        <v>343</v>
      </c>
      <c r="H95" s="142">
        <v>5</v>
      </c>
      <c r="I95" s="143"/>
      <c r="J95" s="144">
        <f t="shared" si="0"/>
        <v>0</v>
      </c>
      <c r="K95" s="140" t="s">
        <v>3</v>
      </c>
      <c r="L95" s="33"/>
      <c r="M95" s="145" t="s">
        <v>3</v>
      </c>
      <c r="N95" s="146" t="s">
        <v>42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2.5</v>
      </c>
      <c r="T95" s="148">
        <f t="shared" si="3"/>
        <v>12.5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135</v>
      </c>
      <c r="AT95" s="149" t="s">
        <v>130</v>
      </c>
      <c r="AU95" s="149" t="s">
        <v>78</v>
      </c>
      <c r="AY95" s="17" t="s">
        <v>128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136</v>
      </c>
      <c r="BK95" s="150">
        <f t="shared" si="9"/>
        <v>0</v>
      </c>
      <c r="BL95" s="17" t="s">
        <v>135</v>
      </c>
      <c r="BM95" s="149" t="s">
        <v>344</v>
      </c>
    </row>
    <row r="96" spans="1:65" s="2" customFormat="1" ht="16.5" customHeight="1">
      <c r="A96" s="32"/>
      <c r="B96" s="137"/>
      <c r="C96" s="138" t="s">
        <v>183</v>
      </c>
      <c r="D96" s="138" t="s">
        <v>130</v>
      </c>
      <c r="E96" s="139" t="s">
        <v>345</v>
      </c>
      <c r="F96" s="140" t="s">
        <v>346</v>
      </c>
      <c r="G96" s="141" t="s">
        <v>343</v>
      </c>
      <c r="H96" s="142">
        <v>55</v>
      </c>
      <c r="I96" s="143"/>
      <c r="J96" s="144">
        <f t="shared" si="0"/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2.5</v>
      </c>
      <c r="T96" s="148">
        <f t="shared" si="3"/>
        <v>137.5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135</v>
      </c>
      <c r="AT96" s="149" t="s">
        <v>130</v>
      </c>
      <c r="AU96" s="149" t="s">
        <v>78</v>
      </c>
      <c r="AY96" s="17" t="s">
        <v>128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136</v>
      </c>
      <c r="BK96" s="150">
        <f t="shared" si="9"/>
        <v>0</v>
      </c>
      <c r="BL96" s="17" t="s">
        <v>135</v>
      </c>
      <c r="BM96" s="149" t="s">
        <v>347</v>
      </c>
    </row>
    <row r="97" spans="1:65" s="2" customFormat="1" ht="16.5" customHeight="1">
      <c r="A97" s="32"/>
      <c r="B97" s="137"/>
      <c r="C97" s="138" t="s">
        <v>191</v>
      </c>
      <c r="D97" s="138" t="s">
        <v>130</v>
      </c>
      <c r="E97" s="139" t="s">
        <v>348</v>
      </c>
      <c r="F97" s="140" t="s">
        <v>349</v>
      </c>
      <c r="G97" s="141" t="s">
        <v>343</v>
      </c>
      <c r="H97" s="142">
        <v>180</v>
      </c>
      <c r="I97" s="143"/>
      <c r="J97" s="144">
        <f t="shared" si="0"/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 t="shared" si="1"/>
        <v>0</v>
      </c>
      <c r="Q97" s="147">
        <v>0</v>
      </c>
      <c r="R97" s="147">
        <f t="shared" si="2"/>
        <v>0</v>
      </c>
      <c r="S97" s="147">
        <v>1.8</v>
      </c>
      <c r="T97" s="148">
        <f t="shared" si="3"/>
        <v>324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135</v>
      </c>
      <c r="AT97" s="149" t="s">
        <v>130</v>
      </c>
      <c r="AU97" s="149" t="s">
        <v>78</v>
      </c>
      <c r="AY97" s="17" t="s">
        <v>128</v>
      </c>
      <c r="BE97" s="150">
        <f t="shared" si="4"/>
        <v>0</v>
      </c>
      <c r="BF97" s="150">
        <f t="shared" si="5"/>
        <v>0</v>
      </c>
      <c r="BG97" s="150">
        <f t="shared" si="6"/>
        <v>0</v>
      </c>
      <c r="BH97" s="150">
        <f t="shared" si="7"/>
        <v>0</v>
      </c>
      <c r="BI97" s="150">
        <f t="shared" si="8"/>
        <v>0</v>
      </c>
      <c r="BJ97" s="17" t="s">
        <v>136</v>
      </c>
      <c r="BK97" s="150">
        <f t="shared" si="9"/>
        <v>0</v>
      </c>
      <c r="BL97" s="17" t="s">
        <v>135</v>
      </c>
      <c r="BM97" s="149" t="s">
        <v>350</v>
      </c>
    </row>
    <row r="98" spans="1:65" s="2" customFormat="1" ht="16.5" customHeight="1">
      <c r="A98" s="32"/>
      <c r="B98" s="137"/>
      <c r="C98" s="138" t="s">
        <v>197</v>
      </c>
      <c r="D98" s="138" t="s">
        <v>130</v>
      </c>
      <c r="E98" s="139" t="s">
        <v>351</v>
      </c>
      <c r="F98" s="140" t="s">
        <v>352</v>
      </c>
      <c r="G98" s="141" t="s">
        <v>353</v>
      </c>
      <c r="H98" s="142">
        <v>480</v>
      </c>
      <c r="I98" s="143"/>
      <c r="J98" s="144">
        <f t="shared" si="0"/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 t="shared" si="1"/>
        <v>0</v>
      </c>
      <c r="Q98" s="147">
        <v>0</v>
      </c>
      <c r="R98" s="147">
        <f t="shared" si="2"/>
        <v>0</v>
      </c>
      <c r="S98" s="147">
        <v>0.05</v>
      </c>
      <c r="T98" s="148">
        <f t="shared" si="3"/>
        <v>24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135</v>
      </c>
      <c r="AT98" s="149" t="s">
        <v>130</v>
      </c>
      <c r="AU98" s="149" t="s">
        <v>78</v>
      </c>
      <c r="AY98" s="17" t="s">
        <v>128</v>
      </c>
      <c r="BE98" s="150">
        <f t="shared" si="4"/>
        <v>0</v>
      </c>
      <c r="BF98" s="150">
        <f t="shared" si="5"/>
        <v>0</v>
      </c>
      <c r="BG98" s="150">
        <f t="shared" si="6"/>
        <v>0</v>
      </c>
      <c r="BH98" s="150">
        <f t="shared" si="7"/>
        <v>0</v>
      </c>
      <c r="BI98" s="150">
        <f t="shared" si="8"/>
        <v>0</v>
      </c>
      <c r="BJ98" s="17" t="s">
        <v>136</v>
      </c>
      <c r="BK98" s="150">
        <f t="shared" si="9"/>
        <v>0</v>
      </c>
      <c r="BL98" s="17" t="s">
        <v>135</v>
      </c>
      <c r="BM98" s="149" t="s">
        <v>354</v>
      </c>
    </row>
    <row r="99" spans="1:65" s="2" customFormat="1" ht="16.5" customHeight="1">
      <c r="A99" s="32"/>
      <c r="B99" s="137"/>
      <c r="C99" s="138" t="s">
        <v>202</v>
      </c>
      <c r="D99" s="138" t="s">
        <v>130</v>
      </c>
      <c r="E99" s="139" t="s">
        <v>355</v>
      </c>
      <c r="F99" s="140" t="s">
        <v>356</v>
      </c>
      <c r="G99" s="141" t="s">
        <v>343</v>
      </c>
      <c r="H99" s="142">
        <v>93.45</v>
      </c>
      <c r="I99" s="143"/>
      <c r="J99" s="144">
        <f t="shared" si="0"/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 t="shared" si="1"/>
        <v>0</v>
      </c>
      <c r="Q99" s="147">
        <v>0</v>
      </c>
      <c r="R99" s="147">
        <f t="shared" si="2"/>
        <v>0</v>
      </c>
      <c r="S99" s="147">
        <v>0</v>
      </c>
      <c r="T99" s="148">
        <f t="shared" si="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135</v>
      </c>
      <c r="AT99" s="149" t="s">
        <v>130</v>
      </c>
      <c r="AU99" s="149" t="s">
        <v>78</v>
      </c>
      <c r="AY99" s="17" t="s">
        <v>128</v>
      </c>
      <c r="BE99" s="150">
        <f t="shared" si="4"/>
        <v>0</v>
      </c>
      <c r="BF99" s="150">
        <f t="shared" si="5"/>
        <v>0</v>
      </c>
      <c r="BG99" s="150">
        <f t="shared" si="6"/>
        <v>0</v>
      </c>
      <c r="BH99" s="150">
        <f t="shared" si="7"/>
        <v>0</v>
      </c>
      <c r="BI99" s="150">
        <f t="shared" si="8"/>
        <v>0</v>
      </c>
      <c r="BJ99" s="17" t="s">
        <v>136</v>
      </c>
      <c r="BK99" s="150">
        <f t="shared" si="9"/>
        <v>0</v>
      </c>
      <c r="BL99" s="17" t="s">
        <v>135</v>
      </c>
      <c r="BM99" s="149" t="s">
        <v>357</v>
      </c>
    </row>
    <row r="100" spans="1:65" s="2" customFormat="1" ht="16.5" customHeight="1">
      <c r="A100" s="32"/>
      <c r="B100" s="137"/>
      <c r="C100" s="138" t="s">
        <v>189</v>
      </c>
      <c r="D100" s="138" t="s">
        <v>130</v>
      </c>
      <c r="E100" s="139" t="s">
        <v>358</v>
      </c>
      <c r="F100" s="140" t="s">
        <v>359</v>
      </c>
      <c r="G100" s="141" t="s">
        <v>343</v>
      </c>
      <c r="H100" s="142">
        <v>42.15</v>
      </c>
      <c r="I100" s="143"/>
      <c r="J100" s="144">
        <f t="shared" si="0"/>
        <v>0</v>
      </c>
      <c r="K100" s="140" t="s">
        <v>3</v>
      </c>
      <c r="L100" s="33"/>
      <c r="M100" s="145" t="s">
        <v>3</v>
      </c>
      <c r="N100" s="146" t="s">
        <v>42</v>
      </c>
      <c r="O100" s="53"/>
      <c r="P100" s="147">
        <f t="shared" si="1"/>
        <v>0</v>
      </c>
      <c r="Q100" s="147">
        <v>0</v>
      </c>
      <c r="R100" s="147">
        <f t="shared" si="2"/>
        <v>0</v>
      </c>
      <c r="S100" s="147">
        <v>0</v>
      </c>
      <c r="T100" s="148">
        <f t="shared" si="3"/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135</v>
      </c>
      <c r="AT100" s="149" t="s">
        <v>130</v>
      </c>
      <c r="AU100" s="149" t="s">
        <v>78</v>
      </c>
      <c r="AY100" s="17" t="s">
        <v>128</v>
      </c>
      <c r="BE100" s="150">
        <f t="shared" si="4"/>
        <v>0</v>
      </c>
      <c r="BF100" s="150">
        <f t="shared" si="5"/>
        <v>0</v>
      </c>
      <c r="BG100" s="150">
        <f t="shared" si="6"/>
        <v>0</v>
      </c>
      <c r="BH100" s="150">
        <f t="shared" si="7"/>
        <v>0</v>
      </c>
      <c r="BI100" s="150">
        <f t="shared" si="8"/>
        <v>0</v>
      </c>
      <c r="BJ100" s="17" t="s">
        <v>136</v>
      </c>
      <c r="BK100" s="150">
        <f t="shared" si="9"/>
        <v>0</v>
      </c>
      <c r="BL100" s="17" t="s">
        <v>135</v>
      </c>
      <c r="BM100" s="149" t="s">
        <v>360</v>
      </c>
    </row>
    <row r="101" spans="1:65" s="2" customFormat="1" ht="16.5" customHeight="1">
      <c r="A101" s="32"/>
      <c r="B101" s="137"/>
      <c r="C101" s="138" t="s">
        <v>210</v>
      </c>
      <c r="D101" s="138" t="s">
        <v>130</v>
      </c>
      <c r="E101" s="139" t="s">
        <v>361</v>
      </c>
      <c r="F101" s="140" t="s">
        <v>362</v>
      </c>
      <c r="G101" s="141" t="s">
        <v>343</v>
      </c>
      <c r="H101" s="142">
        <v>42.15</v>
      </c>
      <c r="I101" s="143"/>
      <c r="J101" s="144">
        <f t="shared" si="0"/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 t="shared" si="1"/>
        <v>0</v>
      </c>
      <c r="Q101" s="147">
        <v>0</v>
      </c>
      <c r="R101" s="147">
        <f t="shared" si="2"/>
        <v>0</v>
      </c>
      <c r="S101" s="147">
        <v>0</v>
      </c>
      <c r="T101" s="148">
        <f t="shared" si="3"/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135</v>
      </c>
      <c r="AT101" s="149" t="s">
        <v>130</v>
      </c>
      <c r="AU101" s="149" t="s">
        <v>78</v>
      </c>
      <c r="AY101" s="17" t="s">
        <v>128</v>
      </c>
      <c r="BE101" s="150">
        <f t="shared" si="4"/>
        <v>0</v>
      </c>
      <c r="BF101" s="150">
        <f t="shared" si="5"/>
        <v>0</v>
      </c>
      <c r="BG101" s="150">
        <f t="shared" si="6"/>
        <v>0</v>
      </c>
      <c r="BH101" s="150">
        <f t="shared" si="7"/>
        <v>0</v>
      </c>
      <c r="BI101" s="150">
        <f t="shared" si="8"/>
        <v>0</v>
      </c>
      <c r="BJ101" s="17" t="s">
        <v>136</v>
      </c>
      <c r="BK101" s="150">
        <f t="shared" si="9"/>
        <v>0</v>
      </c>
      <c r="BL101" s="17" t="s">
        <v>135</v>
      </c>
      <c r="BM101" s="149" t="s">
        <v>363</v>
      </c>
    </row>
    <row r="102" spans="1:65" s="2" customFormat="1" ht="16.5" customHeight="1">
      <c r="A102" s="32"/>
      <c r="B102" s="137"/>
      <c r="C102" s="138" t="s">
        <v>9</v>
      </c>
      <c r="D102" s="138" t="s">
        <v>130</v>
      </c>
      <c r="E102" s="139" t="s">
        <v>364</v>
      </c>
      <c r="F102" s="140" t="s">
        <v>365</v>
      </c>
      <c r="G102" s="141" t="s">
        <v>343</v>
      </c>
      <c r="H102" s="142">
        <v>27</v>
      </c>
      <c r="I102" s="143"/>
      <c r="J102" s="144">
        <f t="shared" si="0"/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 t="shared" si="1"/>
        <v>0</v>
      </c>
      <c r="Q102" s="147">
        <v>0</v>
      </c>
      <c r="R102" s="147">
        <f t="shared" si="2"/>
        <v>0</v>
      </c>
      <c r="S102" s="147">
        <v>1.8</v>
      </c>
      <c r="T102" s="148">
        <f t="shared" si="3"/>
        <v>48.6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135</v>
      </c>
      <c r="AT102" s="149" t="s">
        <v>130</v>
      </c>
      <c r="AU102" s="149" t="s">
        <v>78</v>
      </c>
      <c r="AY102" s="17" t="s">
        <v>128</v>
      </c>
      <c r="BE102" s="150">
        <f t="shared" si="4"/>
        <v>0</v>
      </c>
      <c r="BF102" s="150">
        <f t="shared" si="5"/>
        <v>0</v>
      </c>
      <c r="BG102" s="150">
        <f t="shared" si="6"/>
        <v>0</v>
      </c>
      <c r="BH102" s="150">
        <f t="shared" si="7"/>
        <v>0</v>
      </c>
      <c r="BI102" s="150">
        <f t="shared" si="8"/>
        <v>0</v>
      </c>
      <c r="BJ102" s="17" t="s">
        <v>136</v>
      </c>
      <c r="BK102" s="150">
        <f t="shared" si="9"/>
        <v>0</v>
      </c>
      <c r="BL102" s="17" t="s">
        <v>135</v>
      </c>
      <c r="BM102" s="149" t="s">
        <v>366</v>
      </c>
    </row>
    <row r="103" spans="1:65" s="2" customFormat="1" ht="16.5" customHeight="1">
      <c r="A103" s="32"/>
      <c r="B103" s="137"/>
      <c r="C103" s="138" t="s">
        <v>218</v>
      </c>
      <c r="D103" s="138" t="s">
        <v>130</v>
      </c>
      <c r="E103" s="139" t="s">
        <v>367</v>
      </c>
      <c r="F103" s="140" t="s">
        <v>368</v>
      </c>
      <c r="G103" s="141" t="s">
        <v>343</v>
      </c>
      <c r="H103" s="142">
        <v>87</v>
      </c>
      <c r="I103" s="143"/>
      <c r="J103" s="144">
        <f t="shared" si="0"/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 t="shared" si="1"/>
        <v>0</v>
      </c>
      <c r="Q103" s="147">
        <v>0</v>
      </c>
      <c r="R103" s="147">
        <f t="shared" si="2"/>
        <v>0</v>
      </c>
      <c r="S103" s="147">
        <v>0</v>
      </c>
      <c r="T103" s="148">
        <f t="shared" si="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135</v>
      </c>
      <c r="AT103" s="149" t="s">
        <v>130</v>
      </c>
      <c r="AU103" s="149" t="s">
        <v>78</v>
      </c>
      <c r="AY103" s="17" t="s">
        <v>128</v>
      </c>
      <c r="BE103" s="150">
        <f t="shared" si="4"/>
        <v>0</v>
      </c>
      <c r="BF103" s="150">
        <f t="shared" si="5"/>
        <v>0</v>
      </c>
      <c r="BG103" s="150">
        <f t="shared" si="6"/>
        <v>0</v>
      </c>
      <c r="BH103" s="150">
        <f t="shared" si="7"/>
        <v>0</v>
      </c>
      <c r="BI103" s="150">
        <f t="shared" si="8"/>
        <v>0</v>
      </c>
      <c r="BJ103" s="17" t="s">
        <v>136</v>
      </c>
      <c r="BK103" s="150">
        <f t="shared" si="9"/>
        <v>0</v>
      </c>
      <c r="BL103" s="17" t="s">
        <v>135</v>
      </c>
      <c r="BM103" s="149" t="s">
        <v>369</v>
      </c>
    </row>
    <row r="104" spans="1:65" s="2" customFormat="1" ht="16.5" customHeight="1">
      <c r="A104" s="32"/>
      <c r="B104" s="137"/>
      <c r="C104" s="138" t="s">
        <v>222</v>
      </c>
      <c r="D104" s="138" t="s">
        <v>130</v>
      </c>
      <c r="E104" s="139" t="s">
        <v>370</v>
      </c>
      <c r="F104" s="140" t="s">
        <v>371</v>
      </c>
      <c r="G104" s="141" t="s">
        <v>335</v>
      </c>
      <c r="H104" s="142">
        <v>1075</v>
      </c>
      <c r="I104" s="143"/>
      <c r="J104" s="144">
        <f t="shared" si="0"/>
        <v>0</v>
      </c>
      <c r="K104" s="140" t="s">
        <v>3</v>
      </c>
      <c r="L104" s="33"/>
      <c r="M104" s="145" t="s">
        <v>3</v>
      </c>
      <c r="N104" s="146" t="s">
        <v>42</v>
      </c>
      <c r="O104" s="53"/>
      <c r="P104" s="147">
        <f t="shared" si="1"/>
        <v>0</v>
      </c>
      <c r="Q104" s="147">
        <v>0</v>
      </c>
      <c r="R104" s="147">
        <f t="shared" si="2"/>
        <v>0</v>
      </c>
      <c r="S104" s="147">
        <v>0</v>
      </c>
      <c r="T104" s="148">
        <f t="shared" si="3"/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135</v>
      </c>
      <c r="AT104" s="149" t="s">
        <v>130</v>
      </c>
      <c r="AU104" s="149" t="s">
        <v>78</v>
      </c>
      <c r="AY104" s="17" t="s">
        <v>128</v>
      </c>
      <c r="BE104" s="150">
        <f t="shared" si="4"/>
        <v>0</v>
      </c>
      <c r="BF104" s="150">
        <f t="shared" si="5"/>
        <v>0</v>
      </c>
      <c r="BG104" s="150">
        <f t="shared" si="6"/>
        <v>0</v>
      </c>
      <c r="BH104" s="150">
        <f t="shared" si="7"/>
        <v>0</v>
      </c>
      <c r="BI104" s="150">
        <f t="shared" si="8"/>
        <v>0</v>
      </c>
      <c r="BJ104" s="17" t="s">
        <v>136</v>
      </c>
      <c r="BK104" s="150">
        <f t="shared" si="9"/>
        <v>0</v>
      </c>
      <c r="BL104" s="17" t="s">
        <v>135</v>
      </c>
      <c r="BM104" s="149" t="s">
        <v>372</v>
      </c>
    </row>
    <row r="105" spans="1:65" s="2" customFormat="1" ht="16.5" customHeight="1">
      <c r="A105" s="32"/>
      <c r="B105" s="137"/>
      <c r="C105" s="138" t="s">
        <v>228</v>
      </c>
      <c r="D105" s="138" t="s">
        <v>130</v>
      </c>
      <c r="E105" s="139" t="s">
        <v>373</v>
      </c>
      <c r="F105" s="140" t="s">
        <v>374</v>
      </c>
      <c r="G105" s="141" t="s">
        <v>335</v>
      </c>
      <c r="H105" s="142">
        <v>623</v>
      </c>
      <c r="I105" s="143"/>
      <c r="J105" s="144">
        <f t="shared" si="0"/>
        <v>0</v>
      </c>
      <c r="K105" s="140" t="s">
        <v>3</v>
      </c>
      <c r="L105" s="33"/>
      <c r="M105" s="145" t="s">
        <v>3</v>
      </c>
      <c r="N105" s="146" t="s">
        <v>42</v>
      </c>
      <c r="O105" s="53"/>
      <c r="P105" s="147">
        <f t="shared" si="1"/>
        <v>0</v>
      </c>
      <c r="Q105" s="147">
        <v>0</v>
      </c>
      <c r="R105" s="147">
        <f t="shared" si="2"/>
        <v>0</v>
      </c>
      <c r="S105" s="147">
        <v>0</v>
      </c>
      <c r="T105" s="148">
        <f t="shared" si="3"/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135</v>
      </c>
      <c r="AT105" s="149" t="s">
        <v>130</v>
      </c>
      <c r="AU105" s="149" t="s">
        <v>78</v>
      </c>
      <c r="AY105" s="17" t="s">
        <v>128</v>
      </c>
      <c r="BE105" s="150">
        <f t="shared" si="4"/>
        <v>0</v>
      </c>
      <c r="BF105" s="150">
        <f t="shared" si="5"/>
        <v>0</v>
      </c>
      <c r="BG105" s="150">
        <f t="shared" si="6"/>
        <v>0</v>
      </c>
      <c r="BH105" s="150">
        <f t="shared" si="7"/>
        <v>0</v>
      </c>
      <c r="BI105" s="150">
        <f t="shared" si="8"/>
        <v>0</v>
      </c>
      <c r="BJ105" s="17" t="s">
        <v>136</v>
      </c>
      <c r="BK105" s="150">
        <f t="shared" si="9"/>
        <v>0</v>
      </c>
      <c r="BL105" s="17" t="s">
        <v>135</v>
      </c>
      <c r="BM105" s="149" t="s">
        <v>375</v>
      </c>
    </row>
    <row r="106" spans="1:65" s="2" customFormat="1" ht="16.5" customHeight="1">
      <c r="A106" s="32"/>
      <c r="B106" s="137"/>
      <c r="C106" s="138" t="s">
        <v>232</v>
      </c>
      <c r="D106" s="138" t="s">
        <v>130</v>
      </c>
      <c r="E106" s="139" t="s">
        <v>376</v>
      </c>
      <c r="F106" s="140" t="s">
        <v>377</v>
      </c>
      <c r="G106" s="141" t="s">
        <v>335</v>
      </c>
      <c r="H106" s="142">
        <v>623</v>
      </c>
      <c r="I106" s="143"/>
      <c r="J106" s="144">
        <f t="shared" si="0"/>
        <v>0</v>
      </c>
      <c r="K106" s="140" t="s">
        <v>3</v>
      </c>
      <c r="L106" s="33"/>
      <c r="M106" s="145" t="s">
        <v>3</v>
      </c>
      <c r="N106" s="146" t="s">
        <v>42</v>
      </c>
      <c r="O106" s="53"/>
      <c r="P106" s="147">
        <f t="shared" si="1"/>
        <v>0</v>
      </c>
      <c r="Q106" s="147">
        <v>0</v>
      </c>
      <c r="R106" s="147">
        <f t="shared" si="2"/>
        <v>0</v>
      </c>
      <c r="S106" s="147">
        <v>0</v>
      </c>
      <c r="T106" s="148">
        <f t="shared" si="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135</v>
      </c>
      <c r="AT106" s="149" t="s">
        <v>130</v>
      </c>
      <c r="AU106" s="149" t="s">
        <v>78</v>
      </c>
      <c r="AY106" s="17" t="s">
        <v>128</v>
      </c>
      <c r="BE106" s="150">
        <f t="shared" si="4"/>
        <v>0</v>
      </c>
      <c r="BF106" s="150">
        <f t="shared" si="5"/>
        <v>0</v>
      </c>
      <c r="BG106" s="150">
        <f t="shared" si="6"/>
        <v>0</v>
      </c>
      <c r="BH106" s="150">
        <f t="shared" si="7"/>
        <v>0</v>
      </c>
      <c r="BI106" s="150">
        <f t="shared" si="8"/>
        <v>0</v>
      </c>
      <c r="BJ106" s="17" t="s">
        <v>136</v>
      </c>
      <c r="BK106" s="150">
        <f t="shared" si="9"/>
        <v>0</v>
      </c>
      <c r="BL106" s="17" t="s">
        <v>135</v>
      </c>
      <c r="BM106" s="149" t="s">
        <v>378</v>
      </c>
    </row>
    <row r="107" spans="1:65" s="2" customFormat="1" ht="16.5" customHeight="1">
      <c r="A107" s="32"/>
      <c r="B107" s="137"/>
      <c r="C107" s="138" t="s">
        <v>236</v>
      </c>
      <c r="D107" s="138" t="s">
        <v>130</v>
      </c>
      <c r="E107" s="139" t="s">
        <v>379</v>
      </c>
      <c r="F107" s="140" t="s">
        <v>380</v>
      </c>
      <c r="G107" s="141" t="s">
        <v>335</v>
      </c>
      <c r="H107" s="142">
        <v>623</v>
      </c>
      <c r="I107" s="143"/>
      <c r="J107" s="144">
        <f t="shared" si="0"/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 t="shared" si="1"/>
        <v>0</v>
      </c>
      <c r="Q107" s="147">
        <v>0</v>
      </c>
      <c r="R107" s="147">
        <f t="shared" si="2"/>
        <v>0</v>
      </c>
      <c r="S107" s="147">
        <v>0</v>
      </c>
      <c r="T107" s="148">
        <f t="shared" si="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135</v>
      </c>
      <c r="AT107" s="149" t="s">
        <v>130</v>
      </c>
      <c r="AU107" s="149" t="s">
        <v>78</v>
      </c>
      <c r="AY107" s="17" t="s">
        <v>128</v>
      </c>
      <c r="BE107" s="150">
        <f t="shared" si="4"/>
        <v>0</v>
      </c>
      <c r="BF107" s="150">
        <f t="shared" si="5"/>
        <v>0</v>
      </c>
      <c r="BG107" s="150">
        <f t="shared" si="6"/>
        <v>0</v>
      </c>
      <c r="BH107" s="150">
        <f t="shared" si="7"/>
        <v>0</v>
      </c>
      <c r="BI107" s="150">
        <f t="shared" si="8"/>
        <v>0</v>
      </c>
      <c r="BJ107" s="17" t="s">
        <v>136</v>
      </c>
      <c r="BK107" s="150">
        <f t="shared" si="9"/>
        <v>0</v>
      </c>
      <c r="BL107" s="17" t="s">
        <v>135</v>
      </c>
      <c r="BM107" s="149" t="s">
        <v>381</v>
      </c>
    </row>
    <row r="108" spans="1:65" s="2" customFormat="1" ht="16.5" customHeight="1">
      <c r="A108" s="32"/>
      <c r="B108" s="137"/>
      <c r="C108" s="138" t="s">
        <v>8</v>
      </c>
      <c r="D108" s="138" t="s">
        <v>130</v>
      </c>
      <c r="E108" s="139" t="s">
        <v>382</v>
      </c>
      <c r="F108" s="140" t="s">
        <v>383</v>
      </c>
      <c r="G108" s="141" t="s">
        <v>335</v>
      </c>
      <c r="H108" s="142">
        <v>2492</v>
      </c>
      <c r="I108" s="143"/>
      <c r="J108" s="144">
        <f t="shared" si="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1"/>
        <v>0</v>
      </c>
      <c r="Q108" s="147">
        <v>0</v>
      </c>
      <c r="R108" s="147">
        <f t="shared" si="2"/>
        <v>0</v>
      </c>
      <c r="S108" s="147">
        <v>0</v>
      </c>
      <c r="T108" s="148">
        <f t="shared" si="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135</v>
      </c>
      <c r="AT108" s="149" t="s">
        <v>130</v>
      </c>
      <c r="AU108" s="149" t="s">
        <v>78</v>
      </c>
      <c r="AY108" s="17" t="s">
        <v>128</v>
      </c>
      <c r="BE108" s="150">
        <f t="shared" si="4"/>
        <v>0</v>
      </c>
      <c r="BF108" s="150">
        <f t="shared" si="5"/>
        <v>0</v>
      </c>
      <c r="BG108" s="150">
        <f t="shared" si="6"/>
        <v>0</v>
      </c>
      <c r="BH108" s="150">
        <f t="shared" si="7"/>
        <v>0</v>
      </c>
      <c r="BI108" s="150">
        <f t="shared" si="8"/>
        <v>0</v>
      </c>
      <c r="BJ108" s="17" t="s">
        <v>136</v>
      </c>
      <c r="BK108" s="150">
        <f t="shared" si="9"/>
        <v>0</v>
      </c>
      <c r="BL108" s="17" t="s">
        <v>135</v>
      </c>
      <c r="BM108" s="149" t="s">
        <v>384</v>
      </c>
    </row>
    <row r="109" spans="1:65" s="2" customFormat="1" ht="16.5" customHeight="1">
      <c r="A109" s="32"/>
      <c r="B109" s="137"/>
      <c r="C109" s="138" t="s">
        <v>252</v>
      </c>
      <c r="D109" s="138" t="s">
        <v>130</v>
      </c>
      <c r="E109" s="139" t="s">
        <v>385</v>
      </c>
      <c r="F109" s="140" t="s">
        <v>386</v>
      </c>
      <c r="G109" s="141" t="s">
        <v>335</v>
      </c>
      <c r="H109" s="142">
        <v>934.5</v>
      </c>
      <c r="I109" s="143"/>
      <c r="J109" s="144">
        <f t="shared" si="0"/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 t="shared" si="1"/>
        <v>0</v>
      </c>
      <c r="Q109" s="147">
        <v>0</v>
      </c>
      <c r="R109" s="147">
        <f t="shared" si="2"/>
        <v>0</v>
      </c>
      <c r="S109" s="147">
        <v>0</v>
      </c>
      <c r="T109" s="148">
        <f t="shared" si="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135</v>
      </c>
      <c r="AT109" s="149" t="s">
        <v>130</v>
      </c>
      <c r="AU109" s="149" t="s">
        <v>78</v>
      </c>
      <c r="AY109" s="17" t="s">
        <v>128</v>
      </c>
      <c r="BE109" s="150">
        <f t="shared" si="4"/>
        <v>0</v>
      </c>
      <c r="BF109" s="150">
        <f t="shared" si="5"/>
        <v>0</v>
      </c>
      <c r="BG109" s="150">
        <f t="shared" si="6"/>
        <v>0</v>
      </c>
      <c r="BH109" s="150">
        <f t="shared" si="7"/>
        <v>0</v>
      </c>
      <c r="BI109" s="150">
        <f t="shared" si="8"/>
        <v>0</v>
      </c>
      <c r="BJ109" s="17" t="s">
        <v>136</v>
      </c>
      <c r="BK109" s="150">
        <f t="shared" si="9"/>
        <v>0</v>
      </c>
      <c r="BL109" s="17" t="s">
        <v>135</v>
      </c>
      <c r="BM109" s="149" t="s">
        <v>387</v>
      </c>
    </row>
    <row r="110" spans="1:65" s="2" customFormat="1" ht="16.5" customHeight="1">
      <c r="A110" s="32"/>
      <c r="B110" s="137"/>
      <c r="C110" s="138" t="s">
        <v>258</v>
      </c>
      <c r="D110" s="138" t="s">
        <v>130</v>
      </c>
      <c r="E110" s="139" t="s">
        <v>388</v>
      </c>
      <c r="F110" s="140" t="s">
        <v>389</v>
      </c>
      <c r="G110" s="141" t="s">
        <v>343</v>
      </c>
      <c r="H110" s="142">
        <v>31.15</v>
      </c>
      <c r="I110" s="143"/>
      <c r="J110" s="144">
        <f t="shared" si="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1"/>
        <v>0</v>
      </c>
      <c r="Q110" s="147">
        <v>0</v>
      </c>
      <c r="R110" s="147">
        <f t="shared" si="2"/>
        <v>0</v>
      </c>
      <c r="S110" s="147">
        <v>0</v>
      </c>
      <c r="T110" s="148">
        <f t="shared" si="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135</v>
      </c>
      <c r="AT110" s="149" t="s">
        <v>130</v>
      </c>
      <c r="AU110" s="149" t="s">
        <v>78</v>
      </c>
      <c r="AY110" s="17" t="s">
        <v>128</v>
      </c>
      <c r="BE110" s="150">
        <f t="shared" si="4"/>
        <v>0</v>
      </c>
      <c r="BF110" s="150">
        <f t="shared" si="5"/>
        <v>0</v>
      </c>
      <c r="BG110" s="150">
        <f t="shared" si="6"/>
        <v>0</v>
      </c>
      <c r="BH110" s="150">
        <f t="shared" si="7"/>
        <v>0</v>
      </c>
      <c r="BI110" s="150">
        <f t="shared" si="8"/>
        <v>0</v>
      </c>
      <c r="BJ110" s="17" t="s">
        <v>136</v>
      </c>
      <c r="BK110" s="150">
        <f t="shared" si="9"/>
        <v>0</v>
      </c>
      <c r="BL110" s="17" t="s">
        <v>135</v>
      </c>
      <c r="BM110" s="149" t="s">
        <v>390</v>
      </c>
    </row>
    <row r="111" spans="1:65" s="2" customFormat="1" ht="16.5" customHeight="1">
      <c r="A111" s="32"/>
      <c r="B111" s="137"/>
      <c r="C111" s="138" t="s">
        <v>267</v>
      </c>
      <c r="D111" s="138" t="s">
        <v>130</v>
      </c>
      <c r="E111" s="139" t="s">
        <v>391</v>
      </c>
      <c r="F111" s="140" t="s">
        <v>392</v>
      </c>
      <c r="G111" s="141" t="s">
        <v>343</v>
      </c>
      <c r="H111" s="142">
        <v>42.15</v>
      </c>
      <c r="I111" s="143"/>
      <c r="J111" s="144">
        <f t="shared" si="0"/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 t="shared" si="1"/>
        <v>0</v>
      </c>
      <c r="Q111" s="147">
        <v>0</v>
      </c>
      <c r="R111" s="147">
        <f t="shared" si="2"/>
        <v>0</v>
      </c>
      <c r="S111" s="147">
        <v>0</v>
      </c>
      <c r="T111" s="148">
        <f t="shared" si="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135</v>
      </c>
      <c r="AT111" s="149" t="s">
        <v>130</v>
      </c>
      <c r="AU111" s="149" t="s">
        <v>78</v>
      </c>
      <c r="AY111" s="17" t="s">
        <v>128</v>
      </c>
      <c r="BE111" s="150">
        <f t="shared" si="4"/>
        <v>0</v>
      </c>
      <c r="BF111" s="150">
        <f t="shared" si="5"/>
        <v>0</v>
      </c>
      <c r="BG111" s="150">
        <f t="shared" si="6"/>
        <v>0</v>
      </c>
      <c r="BH111" s="150">
        <f t="shared" si="7"/>
        <v>0</v>
      </c>
      <c r="BI111" s="150">
        <f t="shared" si="8"/>
        <v>0</v>
      </c>
      <c r="BJ111" s="17" t="s">
        <v>136</v>
      </c>
      <c r="BK111" s="150">
        <f t="shared" si="9"/>
        <v>0</v>
      </c>
      <c r="BL111" s="17" t="s">
        <v>135</v>
      </c>
      <c r="BM111" s="149" t="s">
        <v>393</v>
      </c>
    </row>
    <row r="112" spans="1:65" s="12" customFormat="1" ht="25.9" customHeight="1">
      <c r="B112" s="124"/>
      <c r="D112" s="125" t="s">
        <v>69</v>
      </c>
      <c r="E112" s="126" t="s">
        <v>136</v>
      </c>
      <c r="F112" s="126" t="s">
        <v>394</v>
      </c>
      <c r="I112" s="127"/>
      <c r="J112" s="128">
        <f>BK112</f>
        <v>0</v>
      </c>
      <c r="L112" s="124"/>
      <c r="M112" s="129"/>
      <c r="N112" s="130"/>
      <c r="O112" s="130"/>
      <c r="P112" s="131">
        <f>SUM(P113:P116)</f>
        <v>0</v>
      </c>
      <c r="Q112" s="130"/>
      <c r="R112" s="131">
        <f>SUM(R113:R116)</f>
        <v>0</v>
      </c>
      <c r="S112" s="130"/>
      <c r="T112" s="132">
        <f>SUM(T113:T116)</f>
        <v>0</v>
      </c>
      <c r="AR112" s="125" t="s">
        <v>78</v>
      </c>
      <c r="AT112" s="133" t="s">
        <v>69</v>
      </c>
      <c r="AU112" s="133" t="s">
        <v>70</v>
      </c>
      <c r="AY112" s="125" t="s">
        <v>128</v>
      </c>
      <c r="BK112" s="134">
        <f>SUM(BK113:BK116)</f>
        <v>0</v>
      </c>
    </row>
    <row r="113" spans="1:65" s="2" customFormat="1" ht="16.5" customHeight="1">
      <c r="A113" s="32"/>
      <c r="B113" s="137"/>
      <c r="C113" s="138" t="s">
        <v>271</v>
      </c>
      <c r="D113" s="138" t="s">
        <v>130</v>
      </c>
      <c r="E113" s="139" t="s">
        <v>395</v>
      </c>
      <c r="F113" s="140" t="s">
        <v>396</v>
      </c>
      <c r="G113" s="141" t="s">
        <v>343</v>
      </c>
      <c r="H113" s="142">
        <v>5</v>
      </c>
      <c r="I113" s="143"/>
      <c r="J113" s="144">
        <f>ROUND(I113*H113,2)</f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>O113*H113</f>
        <v>0</v>
      </c>
      <c r="Q113" s="147">
        <v>0</v>
      </c>
      <c r="R113" s="147">
        <f>Q113*H113</f>
        <v>0</v>
      </c>
      <c r="S113" s="147">
        <v>0</v>
      </c>
      <c r="T113" s="148">
        <f>S113*H113</f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135</v>
      </c>
      <c r="AT113" s="149" t="s">
        <v>130</v>
      </c>
      <c r="AU113" s="149" t="s">
        <v>78</v>
      </c>
      <c r="AY113" s="17" t="s">
        <v>128</v>
      </c>
      <c r="BE113" s="150">
        <f>IF(N113="základní",J113,0)</f>
        <v>0</v>
      </c>
      <c r="BF113" s="150">
        <f>IF(N113="snížená",J113,0)</f>
        <v>0</v>
      </c>
      <c r="BG113" s="150">
        <f>IF(N113="zákl. přenesená",J113,0)</f>
        <v>0</v>
      </c>
      <c r="BH113" s="150">
        <f>IF(N113="sníž. přenesená",J113,0)</f>
        <v>0</v>
      </c>
      <c r="BI113" s="150">
        <f>IF(N113="nulová",J113,0)</f>
        <v>0</v>
      </c>
      <c r="BJ113" s="17" t="s">
        <v>136</v>
      </c>
      <c r="BK113" s="150">
        <f>ROUND(I113*H113,2)</f>
        <v>0</v>
      </c>
      <c r="BL113" s="17" t="s">
        <v>135</v>
      </c>
      <c r="BM113" s="149" t="s">
        <v>397</v>
      </c>
    </row>
    <row r="114" spans="1:65" s="2" customFormat="1" ht="16.5" customHeight="1">
      <c r="A114" s="32"/>
      <c r="B114" s="137"/>
      <c r="C114" s="138" t="s">
        <v>275</v>
      </c>
      <c r="D114" s="138" t="s">
        <v>130</v>
      </c>
      <c r="E114" s="139" t="s">
        <v>398</v>
      </c>
      <c r="F114" s="140" t="s">
        <v>399</v>
      </c>
      <c r="G114" s="141" t="s">
        <v>335</v>
      </c>
      <c r="H114" s="142">
        <v>59</v>
      </c>
      <c r="I114" s="143"/>
      <c r="J114" s="144">
        <f>ROUND(I114*H114,2)</f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>O114*H114</f>
        <v>0</v>
      </c>
      <c r="Q114" s="147">
        <v>0</v>
      </c>
      <c r="R114" s="147">
        <f>Q114*H114</f>
        <v>0</v>
      </c>
      <c r="S114" s="147">
        <v>0</v>
      </c>
      <c r="T114" s="148">
        <f>S114*H114</f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135</v>
      </c>
      <c r="AT114" s="149" t="s">
        <v>130</v>
      </c>
      <c r="AU114" s="149" t="s">
        <v>78</v>
      </c>
      <c r="AY114" s="17" t="s">
        <v>128</v>
      </c>
      <c r="BE114" s="150">
        <f>IF(N114="základní",J114,0)</f>
        <v>0</v>
      </c>
      <c r="BF114" s="150">
        <f>IF(N114="snížená",J114,0)</f>
        <v>0</v>
      </c>
      <c r="BG114" s="150">
        <f>IF(N114="zákl. přenesená",J114,0)</f>
        <v>0</v>
      </c>
      <c r="BH114" s="150">
        <f>IF(N114="sníž. přenesená",J114,0)</f>
        <v>0</v>
      </c>
      <c r="BI114" s="150">
        <f>IF(N114="nulová",J114,0)</f>
        <v>0</v>
      </c>
      <c r="BJ114" s="17" t="s">
        <v>136</v>
      </c>
      <c r="BK114" s="150">
        <f>ROUND(I114*H114,2)</f>
        <v>0</v>
      </c>
      <c r="BL114" s="17" t="s">
        <v>135</v>
      </c>
      <c r="BM114" s="149" t="s">
        <v>400</v>
      </c>
    </row>
    <row r="115" spans="1:65" s="2" customFormat="1" ht="16.5" customHeight="1">
      <c r="A115" s="32"/>
      <c r="B115" s="137"/>
      <c r="C115" s="138" t="s">
        <v>401</v>
      </c>
      <c r="D115" s="138" t="s">
        <v>130</v>
      </c>
      <c r="E115" s="139" t="s">
        <v>402</v>
      </c>
      <c r="F115" s="140" t="s">
        <v>403</v>
      </c>
      <c r="G115" s="141" t="s">
        <v>353</v>
      </c>
      <c r="H115" s="142">
        <v>11</v>
      </c>
      <c r="I115" s="143"/>
      <c r="J115" s="144">
        <f>ROUND(I115*H115,2)</f>
        <v>0</v>
      </c>
      <c r="K115" s="140" t="s">
        <v>3</v>
      </c>
      <c r="L115" s="33"/>
      <c r="M115" s="145" t="s">
        <v>3</v>
      </c>
      <c r="N115" s="146" t="s">
        <v>42</v>
      </c>
      <c r="O115" s="53"/>
      <c r="P115" s="147">
        <f>O115*H115</f>
        <v>0</v>
      </c>
      <c r="Q115" s="147">
        <v>0</v>
      </c>
      <c r="R115" s="147">
        <f>Q115*H115</f>
        <v>0</v>
      </c>
      <c r="S115" s="147">
        <v>0</v>
      </c>
      <c r="T115" s="148">
        <f>S115*H115</f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135</v>
      </c>
      <c r="AT115" s="149" t="s">
        <v>130</v>
      </c>
      <c r="AU115" s="149" t="s">
        <v>78</v>
      </c>
      <c r="AY115" s="17" t="s">
        <v>128</v>
      </c>
      <c r="BE115" s="150">
        <f>IF(N115="základní",J115,0)</f>
        <v>0</v>
      </c>
      <c r="BF115" s="150">
        <f>IF(N115="snížená",J115,0)</f>
        <v>0</v>
      </c>
      <c r="BG115" s="150">
        <f>IF(N115="zákl. přenesená",J115,0)</f>
        <v>0</v>
      </c>
      <c r="BH115" s="150">
        <f>IF(N115="sníž. přenesená",J115,0)</f>
        <v>0</v>
      </c>
      <c r="BI115" s="150">
        <f>IF(N115="nulová",J115,0)</f>
        <v>0</v>
      </c>
      <c r="BJ115" s="17" t="s">
        <v>136</v>
      </c>
      <c r="BK115" s="150">
        <f>ROUND(I115*H115,2)</f>
        <v>0</v>
      </c>
      <c r="BL115" s="17" t="s">
        <v>135</v>
      </c>
      <c r="BM115" s="149" t="s">
        <v>404</v>
      </c>
    </row>
    <row r="116" spans="1:65" s="2" customFormat="1" ht="16.5" customHeight="1">
      <c r="A116" s="32"/>
      <c r="B116" s="137"/>
      <c r="C116" s="138" t="s">
        <v>405</v>
      </c>
      <c r="D116" s="138" t="s">
        <v>130</v>
      </c>
      <c r="E116" s="139" t="s">
        <v>406</v>
      </c>
      <c r="F116" s="140" t="s">
        <v>407</v>
      </c>
      <c r="G116" s="141" t="s">
        <v>343</v>
      </c>
      <c r="H116" s="142">
        <v>0.5</v>
      </c>
      <c r="I116" s="143"/>
      <c r="J116" s="144">
        <f>ROUND(I116*H116,2)</f>
        <v>0</v>
      </c>
      <c r="K116" s="140" t="s">
        <v>3</v>
      </c>
      <c r="L116" s="33"/>
      <c r="M116" s="145" t="s">
        <v>3</v>
      </c>
      <c r="N116" s="146" t="s">
        <v>42</v>
      </c>
      <c r="O116" s="53"/>
      <c r="P116" s="147">
        <f>O116*H116</f>
        <v>0</v>
      </c>
      <c r="Q116" s="147">
        <v>0</v>
      </c>
      <c r="R116" s="147">
        <f>Q116*H116</f>
        <v>0</v>
      </c>
      <c r="S116" s="147">
        <v>0</v>
      </c>
      <c r="T116" s="148">
        <f>S116*H116</f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135</v>
      </c>
      <c r="AT116" s="149" t="s">
        <v>130</v>
      </c>
      <c r="AU116" s="149" t="s">
        <v>78</v>
      </c>
      <c r="AY116" s="17" t="s">
        <v>128</v>
      </c>
      <c r="BE116" s="150">
        <f>IF(N116="základní",J116,0)</f>
        <v>0</v>
      </c>
      <c r="BF116" s="150">
        <f>IF(N116="snížená",J116,0)</f>
        <v>0</v>
      </c>
      <c r="BG116" s="150">
        <f>IF(N116="zákl. přenesená",J116,0)</f>
        <v>0</v>
      </c>
      <c r="BH116" s="150">
        <f>IF(N116="sníž. přenesená",J116,0)</f>
        <v>0</v>
      </c>
      <c r="BI116" s="150">
        <f>IF(N116="nulová",J116,0)</f>
        <v>0</v>
      </c>
      <c r="BJ116" s="17" t="s">
        <v>136</v>
      </c>
      <c r="BK116" s="150">
        <f>ROUND(I116*H116,2)</f>
        <v>0</v>
      </c>
      <c r="BL116" s="17" t="s">
        <v>135</v>
      </c>
      <c r="BM116" s="149" t="s">
        <v>408</v>
      </c>
    </row>
    <row r="117" spans="1:65" s="12" customFormat="1" ht="25.9" customHeight="1">
      <c r="B117" s="124"/>
      <c r="D117" s="125" t="s">
        <v>69</v>
      </c>
      <c r="E117" s="126" t="s">
        <v>159</v>
      </c>
      <c r="F117" s="126" t="s">
        <v>409</v>
      </c>
      <c r="I117" s="127"/>
      <c r="J117" s="128">
        <f>BK117</f>
        <v>0</v>
      </c>
      <c r="L117" s="124"/>
      <c r="M117" s="129"/>
      <c r="N117" s="130"/>
      <c r="O117" s="130"/>
      <c r="P117" s="131">
        <f>SUM(P118:P122)</f>
        <v>0</v>
      </c>
      <c r="Q117" s="130"/>
      <c r="R117" s="131">
        <f>SUM(R118:R122)</f>
        <v>0</v>
      </c>
      <c r="S117" s="130"/>
      <c r="T117" s="132">
        <f>SUM(T118:T122)</f>
        <v>0</v>
      </c>
      <c r="AR117" s="125" t="s">
        <v>78</v>
      </c>
      <c r="AT117" s="133" t="s">
        <v>69</v>
      </c>
      <c r="AU117" s="133" t="s">
        <v>70</v>
      </c>
      <c r="AY117" s="125" t="s">
        <v>128</v>
      </c>
      <c r="BK117" s="134">
        <f>SUM(BK118:BK122)</f>
        <v>0</v>
      </c>
    </row>
    <row r="118" spans="1:65" s="2" customFormat="1" ht="16.5" customHeight="1">
      <c r="A118" s="32"/>
      <c r="B118" s="137"/>
      <c r="C118" s="138" t="s">
        <v>410</v>
      </c>
      <c r="D118" s="138" t="s">
        <v>130</v>
      </c>
      <c r="E118" s="139" t="s">
        <v>411</v>
      </c>
      <c r="F118" s="140" t="s">
        <v>412</v>
      </c>
      <c r="G118" s="141" t="s">
        <v>335</v>
      </c>
      <c r="H118" s="142">
        <v>759</v>
      </c>
      <c r="I118" s="143"/>
      <c r="J118" s="144">
        <f>ROUND(I118*H118,2)</f>
        <v>0</v>
      </c>
      <c r="K118" s="140" t="s">
        <v>3</v>
      </c>
      <c r="L118" s="33"/>
      <c r="M118" s="145" t="s">
        <v>3</v>
      </c>
      <c r="N118" s="146" t="s">
        <v>42</v>
      </c>
      <c r="O118" s="53"/>
      <c r="P118" s="147">
        <f>O118*H118</f>
        <v>0</v>
      </c>
      <c r="Q118" s="147">
        <v>0</v>
      </c>
      <c r="R118" s="147">
        <f>Q118*H118</f>
        <v>0</v>
      </c>
      <c r="S118" s="147">
        <v>0</v>
      </c>
      <c r="T118" s="148">
        <f>S118*H118</f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135</v>
      </c>
      <c r="AT118" s="149" t="s">
        <v>130</v>
      </c>
      <c r="AU118" s="149" t="s">
        <v>78</v>
      </c>
      <c r="AY118" s="17" t="s">
        <v>128</v>
      </c>
      <c r="BE118" s="150">
        <f>IF(N118="základní",J118,0)</f>
        <v>0</v>
      </c>
      <c r="BF118" s="150">
        <f>IF(N118="snížená",J118,0)</f>
        <v>0</v>
      </c>
      <c r="BG118" s="150">
        <f>IF(N118="zákl. přenesená",J118,0)</f>
        <v>0</v>
      </c>
      <c r="BH118" s="150">
        <f>IF(N118="sníž. přenesená",J118,0)</f>
        <v>0</v>
      </c>
      <c r="BI118" s="150">
        <f>IF(N118="nulová",J118,0)</f>
        <v>0</v>
      </c>
      <c r="BJ118" s="17" t="s">
        <v>136</v>
      </c>
      <c r="BK118" s="150">
        <f>ROUND(I118*H118,2)</f>
        <v>0</v>
      </c>
      <c r="BL118" s="17" t="s">
        <v>135</v>
      </c>
      <c r="BM118" s="149" t="s">
        <v>413</v>
      </c>
    </row>
    <row r="119" spans="1:65" s="2" customFormat="1" ht="16.5" customHeight="1">
      <c r="A119" s="32"/>
      <c r="B119" s="137"/>
      <c r="C119" s="138" t="s">
        <v>414</v>
      </c>
      <c r="D119" s="138" t="s">
        <v>130</v>
      </c>
      <c r="E119" s="139" t="s">
        <v>415</v>
      </c>
      <c r="F119" s="140" t="s">
        <v>416</v>
      </c>
      <c r="G119" s="141" t="s">
        <v>335</v>
      </c>
      <c r="H119" s="142">
        <v>361</v>
      </c>
      <c r="I119" s="143"/>
      <c r="J119" s="144">
        <f>ROUND(I119*H119,2)</f>
        <v>0</v>
      </c>
      <c r="K119" s="140" t="s">
        <v>3</v>
      </c>
      <c r="L119" s="33"/>
      <c r="M119" s="145" t="s">
        <v>3</v>
      </c>
      <c r="N119" s="146" t="s">
        <v>42</v>
      </c>
      <c r="O119" s="53"/>
      <c r="P119" s="147">
        <f>O119*H119</f>
        <v>0</v>
      </c>
      <c r="Q119" s="147">
        <v>0</v>
      </c>
      <c r="R119" s="147">
        <f>Q119*H119</f>
        <v>0</v>
      </c>
      <c r="S119" s="147">
        <v>0</v>
      </c>
      <c r="T119" s="148">
        <f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135</v>
      </c>
      <c r="AT119" s="149" t="s">
        <v>130</v>
      </c>
      <c r="AU119" s="149" t="s">
        <v>78</v>
      </c>
      <c r="AY119" s="17" t="s">
        <v>128</v>
      </c>
      <c r="BE119" s="150">
        <f>IF(N119="základní",J119,0)</f>
        <v>0</v>
      </c>
      <c r="BF119" s="150">
        <f>IF(N119="snížená",J119,0)</f>
        <v>0</v>
      </c>
      <c r="BG119" s="150">
        <f>IF(N119="zákl. přenesená",J119,0)</f>
        <v>0</v>
      </c>
      <c r="BH119" s="150">
        <f>IF(N119="sníž. přenesená",J119,0)</f>
        <v>0</v>
      </c>
      <c r="BI119" s="150">
        <f>IF(N119="nulová",J119,0)</f>
        <v>0</v>
      </c>
      <c r="BJ119" s="17" t="s">
        <v>136</v>
      </c>
      <c r="BK119" s="150">
        <f>ROUND(I119*H119,2)</f>
        <v>0</v>
      </c>
      <c r="BL119" s="17" t="s">
        <v>135</v>
      </c>
      <c r="BM119" s="149" t="s">
        <v>417</v>
      </c>
    </row>
    <row r="120" spans="1:65" s="2" customFormat="1" ht="16.5" customHeight="1">
      <c r="A120" s="32"/>
      <c r="B120" s="137"/>
      <c r="C120" s="138" t="s">
        <v>418</v>
      </c>
      <c r="D120" s="138" t="s">
        <v>130</v>
      </c>
      <c r="E120" s="139" t="s">
        <v>419</v>
      </c>
      <c r="F120" s="140" t="s">
        <v>420</v>
      </c>
      <c r="G120" s="141" t="s">
        <v>335</v>
      </c>
      <c r="H120" s="142">
        <v>759</v>
      </c>
      <c r="I120" s="143"/>
      <c r="J120" s="144">
        <f>ROUND(I120*H120,2)</f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>O120*H120</f>
        <v>0</v>
      </c>
      <c r="Q120" s="147">
        <v>0</v>
      </c>
      <c r="R120" s="147">
        <f>Q120*H120</f>
        <v>0</v>
      </c>
      <c r="S120" s="147">
        <v>0</v>
      </c>
      <c r="T120" s="148">
        <f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135</v>
      </c>
      <c r="AT120" s="149" t="s">
        <v>130</v>
      </c>
      <c r="AU120" s="149" t="s">
        <v>78</v>
      </c>
      <c r="AY120" s="17" t="s">
        <v>128</v>
      </c>
      <c r="BE120" s="150">
        <f>IF(N120="základní",J120,0)</f>
        <v>0</v>
      </c>
      <c r="BF120" s="150">
        <f>IF(N120="snížená",J120,0)</f>
        <v>0</v>
      </c>
      <c r="BG120" s="150">
        <f>IF(N120="zákl. přenesená",J120,0)</f>
        <v>0</v>
      </c>
      <c r="BH120" s="150">
        <f>IF(N120="sníž. přenesená",J120,0)</f>
        <v>0</v>
      </c>
      <c r="BI120" s="150">
        <f>IF(N120="nulová",J120,0)</f>
        <v>0</v>
      </c>
      <c r="BJ120" s="17" t="s">
        <v>136</v>
      </c>
      <c r="BK120" s="150">
        <f>ROUND(I120*H120,2)</f>
        <v>0</v>
      </c>
      <c r="BL120" s="17" t="s">
        <v>135</v>
      </c>
      <c r="BM120" s="149" t="s">
        <v>421</v>
      </c>
    </row>
    <row r="121" spans="1:65" s="2" customFormat="1" ht="16.5" customHeight="1">
      <c r="A121" s="32"/>
      <c r="B121" s="137"/>
      <c r="C121" s="138" t="s">
        <v>422</v>
      </c>
      <c r="D121" s="138" t="s">
        <v>130</v>
      </c>
      <c r="E121" s="139" t="s">
        <v>423</v>
      </c>
      <c r="F121" s="140" t="s">
        <v>424</v>
      </c>
      <c r="G121" s="141" t="s">
        <v>335</v>
      </c>
      <c r="H121" s="142">
        <v>316</v>
      </c>
      <c r="I121" s="143"/>
      <c r="J121" s="144">
        <f>ROUND(I121*H121,2)</f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>O121*H121</f>
        <v>0</v>
      </c>
      <c r="Q121" s="147">
        <v>0</v>
      </c>
      <c r="R121" s="147">
        <f>Q121*H121</f>
        <v>0</v>
      </c>
      <c r="S121" s="147">
        <v>0</v>
      </c>
      <c r="T121" s="148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135</v>
      </c>
      <c r="AT121" s="149" t="s">
        <v>130</v>
      </c>
      <c r="AU121" s="149" t="s">
        <v>78</v>
      </c>
      <c r="AY121" s="17" t="s">
        <v>128</v>
      </c>
      <c r="BE121" s="150">
        <f>IF(N121="základní",J121,0)</f>
        <v>0</v>
      </c>
      <c r="BF121" s="150">
        <f>IF(N121="snížená",J121,0)</f>
        <v>0</v>
      </c>
      <c r="BG121" s="150">
        <f>IF(N121="zákl. přenesená",J121,0)</f>
        <v>0</v>
      </c>
      <c r="BH121" s="150">
        <f>IF(N121="sníž. přenesená",J121,0)</f>
        <v>0</v>
      </c>
      <c r="BI121" s="150">
        <f>IF(N121="nulová",J121,0)</f>
        <v>0</v>
      </c>
      <c r="BJ121" s="17" t="s">
        <v>136</v>
      </c>
      <c r="BK121" s="150">
        <f>ROUND(I121*H121,2)</f>
        <v>0</v>
      </c>
      <c r="BL121" s="17" t="s">
        <v>135</v>
      </c>
      <c r="BM121" s="149" t="s">
        <v>425</v>
      </c>
    </row>
    <row r="122" spans="1:65" s="2" customFormat="1" ht="16.5" customHeight="1">
      <c r="A122" s="32"/>
      <c r="B122" s="137"/>
      <c r="C122" s="138" t="s">
        <v>426</v>
      </c>
      <c r="D122" s="138" t="s">
        <v>130</v>
      </c>
      <c r="E122" s="139" t="s">
        <v>427</v>
      </c>
      <c r="F122" s="140" t="s">
        <v>428</v>
      </c>
      <c r="G122" s="141" t="s">
        <v>335</v>
      </c>
      <c r="H122" s="142">
        <v>1</v>
      </c>
      <c r="I122" s="143"/>
      <c r="J122" s="144">
        <f>ROUND(I122*H122,2)</f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>O122*H122</f>
        <v>0</v>
      </c>
      <c r="Q122" s="147">
        <v>0</v>
      </c>
      <c r="R122" s="147">
        <f>Q122*H122</f>
        <v>0</v>
      </c>
      <c r="S122" s="147">
        <v>0</v>
      </c>
      <c r="T122" s="148">
        <f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135</v>
      </c>
      <c r="AT122" s="149" t="s">
        <v>130</v>
      </c>
      <c r="AU122" s="149" t="s">
        <v>78</v>
      </c>
      <c r="AY122" s="17" t="s">
        <v>128</v>
      </c>
      <c r="BE122" s="150">
        <f>IF(N122="základní",J122,0)</f>
        <v>0</v>
      </c>
      <c r="BF122" s="150">
        <f>IF(N122="snížená",J122,0)</f>
        <v>0</v>
      </c>
      <c r="BG122" s="150">
        <f>IF(N122="zákl. přenesená",J122,0)</f>
        <v>0</v>
      </c>
      <c r="BH122" s="150">
        <f>IF(N122="sníž. přenesená",J122,0)</f>
        <v>0</v>
      </c>
      <c r="BI122" s="150">
        <f>IF(N122="nulová",J122,0)</f>
        <v>0</v>
      </c>
      <c r="BJ122" s="17" t="s">
        <v>136</v>
      </c>
      <c r="BK122" s="150">
        <f>ROUND(I122*H122,2)</f>
        <v>0</v>
      </c>
      <c r="BL122" s="17" t="s">
        <v>135</v>
      </c>
      <c r="BM122" s="149" t="s">
        <v>429</v>
      </c>
    </row>
    <row r="123" spans="1:65" s="12" customFormat="1" ht="25.9" customHeight="1">
      <c r="B123" s="124"/>
      <c r="D123" s="125" t="s">
        <v>69</v>
      </c>
      <c r="E123" s="126" t="s">
        <v>176</v>
      </c>
      <c r="F123" s="126" t="s">
        <v>190</v>
      </c>
      <c r="I123" s="127"/>
      <c r="J123" s="128">
        <f>BK123</f>
        <v>0</v>
      </c>
      <c r="L123" s="124"/>
      <c r="M123" s="129"/>
      <c r="N123" s="130"/>
      <c r="O123" s="130"/>
      <c r="P123" s="131">
        <f>SUM(P124:P125)</f>
        <v>0</v>
      </c>
      <c r="Q123" s="130"/>
      <c r="R123" s="131">
        <f>SUM(R124:R125)</f>
        <v>0</v>
      </c>
      <c r="S123" s="130"/>
      <c r="T123" s="132">
        <f>SUM(T124:T125)</f>
        <v>0</v>
      </c>
      <c r="AR123" s="125" t="s">
        <v>78</v>
      </c>
      <c r="AT123" s="133" t="s">
        <v>69</v>
      </c>
      <c r="AU123" s="133" t="s">
        <v>70</v>
      </c>
      <c r="AY123" s="125" t="s">
        <v>128</v>
      </c>
      <c r="BK123" s="134">
        <f>SUM(BK124:BK125)</f>
        <v>0</v>
      </c>
    </row>
    <row r="124" spans="1:65" s="2" customFormat="1" ht="16.5" customHeight="1">
      <c r="A124" s="32"/>
      <c r="B124" s="137"/>
      <c r="C124" s="138" t="s">
        <v>430</v>
      </c>
      <c r="D124" s="138" t="s">
        <v>130</v>
      </c>
      <c r="E124" s="139" t="s">
        <v>431</v>
      </c>
      <c r="F124" s="140" t="s">
        <v>432</v>
      </c>
      <c r="G124" s="141" t="s">
        <v>339</v>
      </c>
      <c r="H124" s="142">
        <v>1</v>
      </c>
      <c r="I124" s="143"/>
      <c r="J124" s="144">
        <f>ROUND(I124*H124,2)</f>
        <v>0</v>
      </c>
      <c r="K124" s="140" t="s">
        <v>3</v>
      </c>
      <c r="L124" s="33"/>
      <c r="M124" s="145" t="s">
        <v>3</v>
      </c>
      <c r="N124" s="146" t="s">
        <v>42</v>
      </c>
      <c r="O124" s="53"/>
      <c r="P124" s="147">
        <f>O124*H124</f>
        <v>0</v>
      </c>
      <c r="Q124" s="147">
        <v>0</v>
      </c>
      <c r="R124" s="147">
        <f>Q124*H124</f>
        <v>0</v>
      </c>
      <c r="S124" s="147">
        <v>0</v>
      </c>
      <c r="T124" s="148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135</v>
      </c>
      <c r="AT124" s="149" t="s">
        <v>130</v>
      </c>
      <c r="AU124" s="149" t="s">
        <v>78</v>
      </c>
      <c r="AY124" s="17" t="s">
        <v>128</v>
      </c>
      <c r="BE124" s="150">
        <f>IF(N124="základní",J124,0)</f>
        <v>0</v>
      </c>
      <c r="BF124" s="150">
        <f>IF(N124="snížená",J124,0)</f>
        <v>0</v>
      </c>
      <c r="BG124" s="150">
        <f>IF(N124="zákl. přenesená",J124,0)</f>
        <v>0</v>
      </c>
      <c r="BH124" s="150">
        <f>IF(N124="sníž. přenesená",J124,0)</f>
        <v>0</v>
      </c>
      <c r="BI124" s="150">
        <f>IF(N124="nulová",J124,0)</f>
        <v>0</v>
      </c>
      <c r="BJ124" s="17" t="s">
        <v>136</v>
      </c>
      <c r="BK124" s="150">
        <f>ROUND(I124*H124,2)</f>
        <v>0</v>
      </c>
      <c r="BL124" s="17" t="s">
        <v>135</v>
      </c>
      <c r="BM124" s="149" t="s">
        <v>433</v>
      </c>
    </row>
    <row r="125" spans="1:65" s="2" customFormat="1" ht="16.5" customHeight="1">
      <c r="A125" s="32"/>
      <c r="B125" s="137"/>
      <c r="C125" s="138" t="s">
        <v>434</v>
      </c>
      <c r="D125" s="138" t="s">
        <v>130</v>
      </c>
      <c r="E125" s="139" t="s">
        <v>435</v>
      </c>
      <c r="F125" s="140" t="s">
        <v>436</v>
      </c>
      <c r="G125" s="141" t="s">
        <v>339</v>
      </c>
      <c r="H125" s="142">
        <v>1</v>
      </c>
      <c r="I125" s="143"/>
      <c r="J125" s="144">
        <f>ROUND(I125*H125,2)</f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135</v>
      </c>
      <c r="AT125" s="149" t="s">
        <v>130</v>
      </c>
      <c r="AU125" s="149" t="s">
        <v>78</v>
      </c>
      <c r="AY125" s="17" t="s">
        <v>128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136</v>
      </c>
      <c r="BK125" s="150">
        <f>ROUND(I125*H125,2)</f>
        <v>0</v>
      </c>
      <c r="BL125" s="17" t="s">
        <v>135</v>
      </c>
      <c r="BM125" s="149" t="s">
        <v>437</v>
      </c>
    </row>
    <row r="126" spans="1:65" s="12" customFormat="1" ht="25.9" customHeight="1">
      <c r="B126" s="124"/>
      <c r="D126" s="125" t="s">
        <v>69</v>
      </c>
      <c r="E126" s="126" t="s">
        <v>183</v>
      </c>
      <c r="F126" s="126" t="s">
        <v>438</v>
      </c>
      <c r="I126" s="127"/>
      <c r="J126" s="128">
        <f>BK126</f>
        <v>0</v>
      </c>
      <c r="L126" s="124"/>
      <c r="M126" s="129"/>
      <c r="N126" s="130"/>
      <c r="O126" s="130"/>
      <c r="P126" s="131">
        <f>SUM(P127:P136)</f>
        <v>0</v>
      </c>
      <c r="Q126" s="130"/>
      <c r="R126" s="131">
        <f>SUM(R127:R136)</f>
        <v>0</v>
      </c>
      <c r="S126" s="130"/>
      <c r="T126" s="132">
        <f>SUM(T127:T136)</f>
        <v>3.3800000000000003</v>
      </c>
      <c r="AR126" s="125" t="s">
        <v>78</v>
      </c>
      <c r="AT126" s="133" t="s">
        <v>69</v>
      </c>
      <c r="AU126" s="133" t="s">
        <v>70</v>
      </c>
      <c r="AY126" s="125" t="s">
        <v>128</v>
      </c>
      <c r="BK126" s="134">
        <f>SUM(BK127:BK136)</f>
        <v>0</v>
      </c>
    </row>
    <row r="127" spans="1:65" s="2" customFormat="1" ht="16.5" customHeight="1">
      <c r="A127" s="32"/>
      <c r="B127" s="137"/>
      <c r="C127" s="138" t="s">
        <v>439</v>
      </c>
      <c r="D127" s="138" t="s">
        <v>130</v>
      </c>
      <c r="E127" s="139" t="s">
        <v>440</v>
      </c>
      <c r="F127" s="140" t="s">
        <v>441</v>
      </c>
      <c r="G127" s="141" t="s">
        <v>339</v>
      </c>
      <c r="H127" s="142">
        <v>1</v>
      </c>
      <c r="I127" s="143"/>
      <c r="J127" s="144">
        <f t="shared" ref="J127:J136" si="10">ROUND(I127*H127,2)</f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 t="shared" ref="P127:P136" si="11">O127*H127</f>
        <v>0</v>
      </c>
      <c r="Q127" s="147">
        <v>0</v>
      </c>
      <c r="R127" s="147">
        <f t="shared" ref="R127:R136" si="12">Q127*H127</f>
        <v>0</v>
      </c>
      <c r="S127" s="147">
        <v>0</v>
      </c>
      <c r="T127" s="148">
        <f t="shared" ref="T127:T136" si="13"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135</v>
      </c>
      <c r="AT127" s="149" t="s">
        <v>130</v>
      </c>
      <c r="AU127" s="149" t="s">
        <v>78</v>
      </c>
      <c r="AY127" s="17" t="s">
        <v>128</v>
      </c>
      <c r="BE127" s="150">
        <f t="shared" ref="BE127:BE136" si="14">IF(N127="základní",J127,0)</f>
        <v>0</v>
      </c>
      <c r="BF127" s="150">
        <f t="shared" ref="BF127:BF136" si="15">IF(N127="snížená",J127,0)</f>
        <v>0</v>
      </c>
      <c r="BG127" s="150">
        <f t="shared" ref="BG127:BG136" si="16">IF(N127="zákl. přenesená",J127,0)</f>
        <v>0</v>
      </c>
      <c r="BH127" s="150">
        <f t="shared" ref="BH127:BH136" si="17">IF(N127="sníž. přenesená",J127,0)</f>
        <v>0</v>
      </c>
      <c r="BI127" s="150">
        <f t="shared" ref="BI127:BI136" si="18">IF(N127="nulová",J127,0)</f>
        <v>0</v>
      </c>
      <c r="BJ127" s="17" t="s">
        <v>136</v>
      </c>
      <c r="BK127" s="150">
        <f t="shared" ref="BK127:BK136" si="19">ROUND(I127*H127,2)</f>
        <v>0</v>
      </c>
      <c r="BL127" s="17" t="s">
        <v>135</v>
      </c>
      <c r="BM127" s="149" t="s">
        <v>442</v>
      </c>
    </row>
    <row r="128" spans="1:65" s="2" customFormat="1" ht="21.75" customHeight="1">
      <c r="A128" s="32"/>
      <c r="B128" s="137"/>
      <c r="C128" s="138" t="s">
        <v>443</v>
      </c>
      <c r="D128" s="138" t="s">
        <v>130</v>
      </c>
      <c r="E128" s="139" t="s">
        <v>444</v>
      </c>
      <c r="F128" s="140" t="s">
        <v>445</v>
      </c>
      <c r="G128" s="141" t="s">
        <v>339</v>
      </c>
      <c r="H128" s="142">
        <v>1</v>
      </c>
      <c r="I128" s="143"/>
      <c r="J128" s="144">
        <f t="shared" si="10"/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 t="shared" si="11"/>
        <v>0</v>
      </c>
      <c r="Q128" s="147">
        <v>0</v>
      </c>
      <c r="R128" s="147">
        <f t="shared" si="12"/>
        <v>0</v>
      </c>
      <c r="S128" s="147">
        <v>0</v>
      </c>
      <c r="T128" s="148">
        <f t="shared" si="1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135</v>
      </c>
      <c r="AT128" s="149" t="s">
        <v>130</v>
      </c>
      <c r="AU128" s="149" t="s">
        <v>78</v>
      </c>
      <c r="AY128" s="17" t="s">
        <v>128</v>
      </c>
      <c r="BE128" s="150">
        <f t="shared" si="14"/>
        <v>0</v>
      </c>
      <c r="BF128" s="150">
        <f t="shared" si="15"/>
        <v>0</v>
      </c>
      <c r="BG128" s="150">
        <f t="shared" si="16"/>
        <v>0</v>
      </c>
      <c r="BH128" s="150">
        <f t="shared" si="17"/>
        <v>0</v>
      </c>
      <c r="BI128" s="150">
        <f t="shared" si="18"/>
        <v>0</v>
      </c>
      <c r="BJ128" s="17" t="s">
        <v>136</v>
      </c>
      <c r="BK128" s="150">
        <f t="shared" si="19"/>
        <v>0</v>
      </c>
      <c r="BL128" s="17" t="s">
        <v>135</v>
      </c>
      <c r="BM128" s="149" t="s">
        <v>446</v>
      </c>
    </row>
    <row r="129" spans="1:65" s="2" customFormat="1" ht="16.5" customHeight="1">
      <c r="A129" s="32"/>
      <c r="B129" s="137"/>
      <c r="C129" s="138" t="s">
        <v>447</v>
      </c>
      <c r="D129" s="138" t="s">
        <v>130</v>
      </c>
      <c r="E129" s="139" t="s">
        <v>448</v>
      </c>
      <c r="F129" s="140" t="s">
        <v>449</v>
      </c>
      <c r="G129" s="141" t="s">
        <v>335</v>
      </c>
      <c r="H129" s="142">
        <v>5</v>
      </c>
      <c r="I129" s="143"/>
      <c r="J129" s="144">
        <f t="shared" si="10"/>
        <v>0</v>
      </c>
      <c r="K129" s="140" t="s">
        <v>3</v>
      </c>
      <c r="L129" s="33"/>
      <c r="M129" s="145" t="s">
        <v>3</v>
      </c>
      <c r="N129" s="146" t="s">
        <v>42</v>
      </c>
      <c r="O129" s="53"/>
      <c r="P129" s="147">
        <f t="shared" si="11"/>
        <v>0</v>
      </c>
      <c r="Q129" s="147">
        <v>0</v>
      </c>
      <c r="R129" s="147">
        <f t="shared" si="12"/>
        <v>0</v>
      </c>
      <c r="S129" s="147">
        <v>0</v>
      </c>
      <c r="T129" s="148">
        <f t="shared" si="1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135</v>
      </c>
      <c r="AT129" s="149" t="s">
        <v>130</v>
      </c>
      <c r="AU129" s="149" t="s">
        <v>78</v>
      </c>
      <c r="AY129" s="17" t="s">
        <v>128</v>
      </c>
      <c r="BE129" s="150">
        <f t="shared" si="14"/>
        <v>0</v>
      </c>
      <c r="BF129" s="150">
        <f t="shared" si="15"/>
        <v>0</v>
      </c>
      <c r="BG129" s="150">
        <f t="shared" si="16"/>
        <v>0</v>
      </c>
      <c r="BH129" s="150">
        <f t="shared" si="17"/>
        <v>0</v>
      </c>
      <c r="BI129" s="150">
        <f t="shared" si="18"/>
        <v>0</v>
      </c>
      <c r="BJ129" s="17" t="s">
        <v>136</v>
      </c>
      <c r="BK129" s="150">
        <f t="shared" si="19"/>
        <v>0</v>
      </c>
      <c r="BL129" s="17" t="s">
        <v>135</v>
      </c>
      <c r="BM129" s="149" t="s">
        <v>450</v>
      </c>
    </row>
    <row r="130" spans="1:65" s="2" customFormat="1" ht="16.5" customHeight="1">
      <c r="A130" s="32"/>
      <c r="B130" s="137"/>
      <c r="C130" s="138" t="s">
        <v>451</v>
      </c>
      <c r="D130" s="138" t="s">
        <v>130</v>
      </c>
      <c r="E130" s="139" t="s">
        <v>452</v>
      </c>
      <c r="F130" s="140" t="s">
        <v>453</v>
      </c>
      <c r="G130" s="141" t="s">
        <v>353</v>
      </c>
      <c r="H130" s="142">
        <v>470</v>
      </c>
      <c r="I130" s="143"/>
      <c r="J130" s="144">
        <f t="shared" si="10"/>
        <v>0</v>
      </c>
      <c r="K130" s="140" t="s">
        <v>3</v>
      </c>
      <c r="L130" s="33"/>
      <c r="M130" s="145" t="s">
        <v>3</v>
      </c>
      <c r="N130" s="146" t="s">
        <v>42</v>
      </c>
      <c r="O130" s="53"/>
      <c r="P130" s="147">
        <f t="shared" si="11"/>
        <v>0</v>
      </c>
      <c r="Q130" s="147">
        <v>0</v>
      </c>
      <c r="R130" s="147">
        <f t="shared" si="12"/>
        <v>0</v>
      </c>
      <c r="S130" s="147">
        <v>0</v>
      </c>
      <c r="T130" s="148">
        <f t="shared" si="1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135</v>
      </c>
      <c r="AT130" s="149" t="s">
        <v>130</v>
      </c>
      <c r="AU130" s="149" t="s">
        <v>78</v>
      </c>
      <c r="AY130" s="17" t="s">
        <v>128</v>
      </c>
      <c r="BE130" s="150">
        <f t="shared" si="14"/>
        <v>0</v>
      </c>
      <c r="BF130" s="150">
        <f t="shared" si="15"/>
        <v>0</v>
      </c>
      <c r="BG130" s="150">
        <f t="shared" si="16"/>
        <v>0</v>
      </c>
      <c r="BH130" s="150">
        <f t="shared" si="17"/>
        <v>0</v>
      </c>
      <c r="BI130" s="150">
        <f t="shared" si="18"/>
        <v>0</v>
      </c>
      <c r="BJ130" s="17" t="s">
        <v>136</v>
      </c>
      <c r="BK130" s="150">
        <f t="shared" si="19"/>
        <v>0</v>
      </c>
      <c r="BL130" s="17" t="s">
        <v>135</v>
      </c>
      <c r="BM130" s="149" t="s">
        <v>454</v>
      </c>
    </row>
    <row r="131" spans="1:65" s="2" customFormat="1" ht="16.5" customHeight="1">
      <c r="A131" s="32"/>
      <c r="B131" s="137"/>
      <c r="C131" s="138" t="s">
        <v>455</v>
      </c>
      <c r="D131" s="138" t="s">
        <v>130</v>
      </c>
      <c r="E131" s="139" t="s">
        <v>456</v>
      </c>
      <c r="F131" s="140" t="s">
        <v>457</v>
      </c>
      <c r="G131" s="141" t="s">
        <v>353</v>
      </c>
      <c r="H131" s="142">
        <v>103</v>
      </c>
      <c r="I131" s="143"/>
      <c r="J131" s="144">
        <f t="shared" si="10"/>
        <v>0</v>
      </c>
      <c r="K131" s="140" t="s">
        <v>3</v>
      </c>
      <c r="L131" s="33"/>
      <c r="M131" s="145" t="s">
        <v>3</v>
      </c>
      <c r="N131" s="146" t="s">
        <v>42</v>
      </c>
      <c r="O131" s="53"/>
      <c r="P131" s="147">
        <f t="shared" si="11"/>
        <v>0</v>
      </c>
      <c r="Q131" s="147">
        <v>0</v>
      </c>
      <c r="R131" s="147">
        <f t="shared" si="12"/>
        <v>0</v>
      </c>
      <c r="S131" s="147">
        <v>0</v>
      </c>
      <c r="T131" s="148">
        <f t="shared" si="1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135</v>
      </c>
      <c r="AT131" s="149" t="s">
        <v>130</v>
      </c>
      <c r="AU131" s="149" t="s">
        <v>78</v>
      </c>
      <c r="AY131" s="17" t="s">
        <v>128</v>
      </c>
      <c r="BE131" s="150">
        <f t="shared" si="14"/>
        <v>0</v>
      </c>
      <c r="BF131" s="150">
        <f t="shared" si="15"/>
        <v>0</v>
      </c>
      <c r="BG131" s="150">
        <f t="shared" si="16"/>
        <v>0</v>
      </c>
      <c r="BH131" s="150">
        <f t="shared" si="17"/>
        <v>0</v>
      </c>
      <c r="BI131" s="150">
        <f t="shared" si="18"/>
        <v>0</v>
      </c>
      <c r="BJ131" s="17" t="s">
        <v>136</v>
      </c>
      <c r="BK131" s="150">
        <f t="shared" si="19"/>
        <v>0</v>
      </c>
      <c r="BL131" s="17" t="s">
        <v>135</v>
      </c>
      <c r="BM131" s="149" t="s">
        <v>458</v>
      </c>
    </row>
    <row r="132" spans="1:65" s="2" customFormat="1" ht="16.5" customHeight="1">
      <c r="A132" s="32"/>
      <c r="B132" s="137"/>
      <c r="C132" s="138" t="s">
        <v>459</v>
      </c>
      <c r="D132" s="138" t="s">
        <v>130</v>
      </c>
      <c r="E132" s="139" t="s">
        <v>460</v>
      </c>
      <c r="F132" s="140" t="s">
        <v>461</v>
      </c>
      <c r="G132" s="141" t="s">
        <v>353</v>
      </c>
      <c r="H132" s="142">
        <v>8</v>
      </c>
      <c r="I132" s="143"/>
      <c r="J132" s="144">
        <f t="shared" si="10"/>
        <v>0</v>
      </c>
      <c r="K132" s="140" t="s">
        <v>3</v>
      </c>
      <c r="L132" s="33"/>
      <c r="M132" s="145" t="s">
        <v>3</v>
      </c>
      <c r="N132" s="146" t="s">
        <v>42</v>
      </c>
      <c r="O132" s="53"/>
      <c r="P132" s="147">
        <f t="shared" si="11"/>
        <v>0</v>
      </c>
      <c r="Q132" s="147">
        <v>0</v>
      </c>
      <c r="R132" s="147">
        <f t="shared" si="12"/>
        <v>0</v>
      </c>
      <c r="S132" s="147">
        <v>0</v>
      </c>
      <c r="T132" s="148">
        <f t="shared" si="1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135</v>
      </c>
      <c r="AT132" s="149" t="s">
        <v>130</v>
      </c>
      <c r="AU132" s="149" t="s">
        <v>78</v>
      </c>
      <c r="AY132" s="17" t="s">
        <v>128</v>
      </c>
      <c r="BE132" s="150">
        <f t="shared" si="14"/>
        <v>0</v>
      </c>
      <c r="BF132" s="150">
        <f t="shared" si="15"/>
        <v>0</v>
      </c>
      <c r="BG132" s="150">
        <f t="shared" si="16"/>
        <v>0</v>
      </c>
      <c r="BH132" s="150">
        <f t="shared" si="17"/>
        <v>0</v>
      </c>
      <c r="BI132" s="150">
        <f t="shared" si="18"/>
        <v>0</v>
      </c>
      <c r="BJ132" s="17" t="s">
        <v>136</v>
      </c>
      <c r="BK132" s="150">
        <f t="shared" si="19"/>
        <v>0</v>
      </c>
      <c r="BL132" s="17" t="s">
        <v>135</v>
      </c>
      <c r="BM132" s="149" t="s">
        <v>462</v>
      </c>
    </row>
    <row r="133" spans="1:65" s="2" customFormat="1" ht="16.5" customHeight="1">
      <c r="A133" s="32"/>
      <c r="B133" s="137"/>
      <c r="C133" s="138" t="s">
        <v>463</v>
      </c>
      <c r="D133" s="138" t="s">
        <v>130</v>
      </c>
      <c r="E133" s="139" t="s">
        <v>464</v>
      </c>
      <c r="F133" s="140" t="s">
        <v>465</v>
      </c>
      <c r="G133" s="141" t="s">
        <v>353</v>
      </c>
      <c r="H133" s="142">
        <v>3.5</v>
      </c>
      <c r="I133" s="143"/>
      <c r="J133" s="144">
        <f t="shared" si="10"/>
        <v>0</v>
      </c>
      <c r="K133" s="140" t="s">
        <v>3</v>
      </c>
      <c r="L133" s="33"/>
      <c r="M133" s="145" t="s">
        <v>3</v>
      </c>
      <c r="N133" s="146" t="s">
        <v>42</v>
      </c>
      <c r="O133" s="53"/>
      <c r="P133" s="147">
        <f t="shared" si="11"/>
        <v>0</v>
      </c>
      <c r="Q133" s="147">
        <v>0</v>
      </c>
      <c r="R133" s="147">
        <f t="shared" si="12"/>
        <v>0</v>
      </c>
      <c r="S133" s="147">
        <v>0</v>
      </c>
      <c r="T133" s="148">
        <f t="shared" si="1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 t="s">
        <v>135</v>
      </c>
      <c r="AT133" s="149" t="s">
        <v>130</v>
      </c>
      <c r="AU133" s="149" t="s">
        <v>78</v>
      </c>
      <c r="AY133" s="17" t="s">
        <v>128</v>
      </c>
      <c r="BE133" s="150">
        <f t="shared" si="14"/>
        <v>0</v>
      </c>
      <c r="BF133" s="150">
        <f t="shared" si="15"/>
        <v>0</v>
      </c>
      <c r="BG133" s="150">
        <f t="shared" si="16"/>
        <v>0</v>
      </c>
      <c r="BH133" s="150">
        <f t="shared" si="17"/>
        <v>0</v>
      </c>
      <c r="BI133" s="150">
        <f t="shared" si="18"/>
        <v>0</v>
      </c>
      <c r="BJ133" s="17" t="s">
        <v>136</v>
      </c>
      <c r="BK133" s="150">
        <f t="shared" si="19"/>
        <v>0</v>
      </c>
      <c r="BL133" s="17" t="s">
        <v>135</v>
      </c>
      <c r="BM133" s="149" t="s">
        <v>466</v>
      </c>
    </row>
    <row r="134" spans="1:65" s="2" customFormat="1" ht="16.5" customHeight="1">
      <c r="A134" s="32"/>
      <c r="B134" s="137"/>
      <c r="C134" s="138" t="s">
        <v>467</v>
      </c>
      <c r="D134" s="138" t="s">
        <v>130</v>
      </c>
      <c r="E134" s="139" t="s">
        <v>468</v>
      </c>
      <c r="F134" s="140" t="s">
        <v>469</v>
      </c>
      <c r="G134" s="141" t="s">
        <v>343</v>
      </c>
      <c r="H134" s="142">
        <v>1.5</v>
      </c>
      <c r="I134" s="143"/>
      <c r="J134" s="144">
        <f t="shared" si="10"/>
        <v>0</v>
      </c>
      <c r="K134" s="140" t="s">
        <v>3</v>
      </c>
      <c r="L134" s="33"/>
      <c r="M134" s="145" t="s">
        <v>3</v>
      </c>
      <c r="N134" s="146" t="s">
        <v>42</v>
      </c>
      <c r="O134" s="53"/>
      <c r="P134" s="147">
        <f t="shared" si="11"/>
        <v>0</v>
      </c>
      <c r="Q134" s="147">
        <v>0</v>
      </c>
      <c r="R134" s="147">
        <f t="shared" si="12"/>
        <v>0</v>
      </c>
      <c r="S134" s="147">
        <v>1.8</v>
      </c>
      <c r="T134" s="148">
        <f t="shared" si="13"/>
        <v>2.7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135</v>
      </c>
      <c r="AT134" s="149" t="s">
        <v>130</v>
      </c>
      <c r="AU134" s="149" t="s">
        <v>78</v>
      </c>
      <c r="AY134" s="17" t="s">
        <v>128</v>
      </c>
      <c r="BE134" s="150">
        <f t="shared" si="14"/>
        <v>0</v>
      </c>
      <c r="BF134" s="150">
        <f t="shared" si="15"/>
        <v>0</v>
      </c>
      <c r="BG134" s="150">
        <f t="shared" si="16"/>
        <v>0</v>
      </c>
      <c r="BH134" s="150">
        <f t="shared" si="17"/>
        <v>0</v>
      </c>
      <c r="BI134" s="150">
        <f t="shared" si="18"/>
        <v>0</v>
      </c>
      <c r="BJ134" s="17" t="s">
        <v>136</v>
      </c>
      <c r="BK134" s="150">
        <f t="shared" si="19"/>
        <v>0</v>
      </c>
      <c r="BL134" s="17" t="s">
        <v>135</v>
      </c>
      <c r="BM134" s="149" t="s">
        <v>470</v>
      </c>
    </row>
    <row r="135" spans="1:65" s="2" customFormat="1" ht="16.5" customHeight="1">
      <c r="A135" s="32"/>
      <c r="B135" s="137"/>
      <c r="C135" s="138" t="s">
        <v>471</v>
      </c>
      <c r="D135" s="138" t="s">
        <v>130</v>
      </c>
      <c r="E135" s="139" t="s">
        <v>472</v>
      </c>
      <c r="F135" s="140" t="s">
        <v>473</v>
      </c>
      <c r="G135" s="141" t="s">
        <v>319</v>
      </c>
      <c r="H135" s="142">
        <v>0.5</v>
      </c>
      <c r="I135" s="143"/>
      <c r="J135" s="144">
        <f t="shared" si="10"/>
        <v>0</v>
      </c>
      <c r="K135" s="140" t="s">
        <v>3</v>
      </c>
      <c r="L135" s="33"/>
      <c r="M135" s="145" t="s">
        <v>3</v>
      </c>
      <c r="N135" s="146" t="s">
        <v>42</v>
      </c>
      <c r="O135" s="53"/>
      <c r="P135" s="147">
        <f t="shared" si="11"/>
        <v>0</v>
      </c>
      <c r="Q135" s="147">
        <v>0</v>
      </c>
      <c r="R135" s="147">
        <f t="shared" si="12"/>
        <v>0</v>
      </c>
      <c r="S135" s="147">
        <v>1</v>
      </c>
      <c r="T135" s="148">
        <f t="shared" si="13"/>
        <v>0.5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 t="s">
        <v>135</v>
      </c>
      <c r="AT135" s="149" t="s">
        <v>130</v>
      </c>
      <c r="AU135" s="149" t="s">
        <v>78</v>
      </c>
      <c r="AY135" s="17" t="s">
        <v>128</v>
      </c>
      <c r="BE135" s="150">
        <f t="shared" si="14"/>
        <v>0</v>
      </c>
      <c r="BF135" s="150">
        <f t="shared" si="15"/>
        <v>0</v>
      </c>
      <c r="BG135" s="150">
        <f t="shared" si="16"/>
        <v>0</v>
      </c>
      <c r="BH135" s="150">
        <f t="shared" si="17"/>
        <v>0</v>
      </c>
      <c r="BI135" s="150">
        <f t="shared" si="18"/>
        <v>0</v>
      </c>
      <c r="BJ135" s="17" t="s">
        <v>136</v>
      </c>
      <c r="BK135" s="150">
        <f t="shared" si="19"/>
        <v>0</v>
      </c>
      <c r="BL135" s="17" t="s">
        <v>135</v>
      </c>
      <c r="BM135" s="149" t="s">
        <v>474</v>
      </c>
    </row>
    <row r="136" spans="1:65" s="2" customFormat="1" ht="16.5" customHeight="1">
      <c r="A136" s="32"/>
      <c r="B136" s="137"/>
      <c r="C136" s="138" t="s">
        <v>475</v>
      </c>
      <c r="D136" s="138" t="s">
        <v>130</v>
      </c>
      <c r="E136" s="139" t="s">
        <v>476</v>
      </c>
      <c r="F136" s="140" t="s">
        <v>477</v>
      </c>
      <c r="G136" s="141" t="s">
        <v>353</v>
      </c>
      <c r="H136" s="142">
        <v>9</v>
      </c>
      <c r="I136" s="143"/>
      <c r="J136" s="144">
        <f t="shared" si="10"/>
        <v>0</v>
      </c>
      <c r="K136" s="140" t="s">
        <v>3</v>
      </c>
      <c r="L136" s="33"/>
      <c r="M136" s="180" t="s">
        <v>3</v>
      </c>
      <c r="N136" s="181" t="s">
        <v>42</v>
      </c>
      <c r="O136" s="182"/>
      <c r="P136" s="183">
        <f t="shared" si="11"/>
        <v>0</v>
      </c>
      <c r="Q136" s="183">
        <v>0</v>
      </c>
      <c r="R136" s="183">
        <f t="shared" si="12"/>
        <v>0</v>
      </c>
      <c r="S136" s="183">
        <v>0.02</v>
      </c>
      <c r="T136" s="184">
        <f t="shared" si="13"/>
        <v>0.18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135</v>
      </c>
      <c r="AT136" s="149" t="s">
        <v>130</v>
      </c>
      <c r="AU136" s="149" t="s">
        <v>78</v>
      </c>
      <c r="AY136" s="17" t="s">
        <v>128</v>
      </c>
      <c r="BE136" s="150">
        <f t="shared" si="14"/>
        <v>0</v>
      </c>
      <c r="BF136" s="150">
        <f t="shared" si="15"/>
        <v>0</v>
      </c>
      <c r="BG136" s="150">
        <f t="shared" si="16"/>
        <v>0</v>
      </c>
      <c r="BH136" s="150">
        <f t="shared" si="17"/>
        <v>0</v>
      </c>
      <c r="BI136" s="150">
        <f t="shared" si="18"/>
        <v>0</v>
      </c>
      <c r="BJ136" s="17" t="s">
        <v>136</v>
      </c>
      <c r="BK136" s="150">
        <f t="shared" si="19"/>
        <v>0</v>
      </c>
      <c r="BL136" s="17" t="s">
        <v>135</v>
      </c>
      <c r="BM136" s="149" t="s">
        <v>478</v>
      </c>
    </row>
    <row r="137" spans="1:65" s="2" customFormat="1" ht="6.95" customHeight="1">
      <c r="A137" s="32"/>
      <c r="B137" s="42"/>
      <c r="C137" s="43"/>
      <c r="D137" s="43"/>
      <c r="E137" s="43"/>
      <c r="F137" s="43"/>
      <c r="G137" s="43"/>
      <c r="H137" s="43"/>
      <c r="I137" s="43"/>
      <c r="J137" s="43"/>
      <c r="K137" s="43"/>
      <c r="L137" s="33"/>
      <c r="M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</row>
  </sheetData>
  <autoFilter ref="C84:K136" xr:uid="{00000000-0009-0000-0000-000003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245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2" t="s">
        <v>6</v>
      </c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88</v>
      </c>
    </row>
    <row r="3" spans="1:46" s="1" customFormat="1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>
      <c r="B4" s="20"/>
      <c r="D4" s="21" t="s">
        <v>98</v>
      </c>
      <c r="L4" s="20"/>
      <c r="M4" s="88" t="s">
        <v>11</v>
      </c>
      <c r="AT4" s="17" t="s">
        <v>4</v>
      </c>
    </row>
    <row r="5" spans="1:46" s="1" customFormat="1" ht="6.95" hidden="1" customHeight="1">
      <c r="B5" s="20"/>
      <c r="L5" s="20"/>
    </row>
    <row r="6" spans="1:46" s="1" customFormat="1" ht="12" hidden="1" customHeight="1">
      <c r="B6" s="20"/>
      <c r="D6" s="27" t="s">
        <v>17</v>
      </c>
      <c r="L6" s="20"/>
    </row>
    <row r="7" spans="1:46" s="1" customFormat="1" ht="16.5" hidden="1" customHeight="1">
      <c r="B7" s="20"/>
      <c r="E7" s="233" t="str">
        <f>'Rekapitulace stavby'!K6</f>
        <v>Přestavba a rozšíření domova pro seniory Jiráskova č.p.193 Broumov - VENKOVNÍ ÚPRAVY</v>
      </c>
      <c r="F7" s="234"/>
      <c r="G7" s="234"/>
      <c r="H7" s="234"/>
      <c r="L7" s="20"/>
    </row>
    <row r="8" spans="1:46" s="2" customFormat="1" ht="12" hidden="1" customHeight="1">
      <c r="A8" s="32"/>
      <c r="B8" s="33"/>
      <c r="C8" s="32"/>
      <c r="D8" s="27" t="s">
        <v>99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>
      <c r="A9" s="32"/>
      <c r="B9" s="33"/>
      <c r="C9" s="32"/>
      <c r="D9" s="32"/>
      <c r="E9" s="195" t="s">
        <v>479</v>
      </c>
      <c r="F9" s="235"/>
      <c r="G9" s="235"/>
      <c r="H9" s="235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 hidden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>
      <c r="A18" s="32"/>
      <c r="B18" s="33"/>
      <c r="C18" s="32"/>
      <c r="D18" s="32"/>
      <c r="E18" s="236" t="str">
        <f>'Rekapitulace stavby'!E14</f>
        <v>Vyplň údaj</v>
      </c>
      <c r="F18" s="216"/>
      <c r="G18" s="216"/>
      <c r="H18" s="216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>
      <c r="A27" s="90"/>
      <c r="B27" s="91"/>
      <c r="C27" s="90"/>
      <c r="D27" s="90"/>
      <c r="E27" s="221" t="s">
        <v>3</v>
      </c>
      <c r="F27" s="221"/>
      <c r="G27" s="221"/>
      <c r="H27" s="221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ROUND(J102,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>
      <c r="A33" s="32"/>
      <c r="B33" s="33"/>
      <c r="C33" s="32"/>
      <c r="D33" s="94" t="s">
        <v>40</v>
      </c>
      <c r="E33" s="27" t="s">
        <v>41</v>
      </c>
      <c r="F33" s="95">
        <f>ROUND((SUM(BE102:BE244)),  2)</f>
        <v>0</v>
      </c>
      <c r="G33" s="32"/>
      <c r="H33" s="32"/>
      <c r="I33" s="96">
        <v>0.21</v>
      </c>
      <c r="J33" s="95">
        <f>ROUND(((SUM(BE102:BE244))*I33),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>
      <c r="A34" s="32"/>
      <c r="B34" s="33"/>
      <c r="C34" s="32"/>
      <c r="D34" s="32"/>
      <c r="E34" s="27" t="s">
        <v>42</v>
      </c>
      <c r="F34" s="95">
        <f>ROUND((SUM(BF102:BF244)),  2)</f>
        <v>0</v>
      </c>
      <c r="G34" s="32"/>
      <c r="H34" s="32"/>
      <c r="I34" s="96">
        <v>0.15</v>
      </c>
      <c r="J34" s="95">
        <f>ROUND(((SUM(BF102:BF244))*I34),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43</v>
      </c>
      <c r="F35" s="95">
        <f>ROUND((SUM(BG102:BG244)),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44</v>
      </c>
      <c r="F36" s="95">
        <f>ROUND((SUM(BH102:BH244)),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45</v>
      </c>
      <c r="F37" s="95">
        <f>ROUND((SUM(BI102:BI244)),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t="11.25" hidden="1"/>
    <row r="42" spans="1:31" ht="11.25" hidden="1"/>
    <row r="43" spans="1:31" ht="11.25" hidden="1"/>
    <row r="44" spans="1:31" s="2" customFormat="1" ht="6.95" hidden="1" customHeight="1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>
      <c r="A45" s="32"/>
      <c r="B45" s="33"/>
      <c r="C45" s="21" t="s">
        <v>101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>
      <c r="A48" s="32"/>
      <c r="B48" s="33"/>
      <c r="C48" s="32"/>
      <c r="D48" s="32"/>
      <c r="E48" s="233" t="str">
        <f>E7</f>
        <v>Přestavba a rozšíření domova pro seniory Jiráskova č.p.193 Broumov - VENKOVNÍ ÚPRAVY</v>
      </c>
      <c r="F48" s="234"/>
      <c r="G48" s="234"/>
      <c r="H48" s="234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>
      <c r="A49" s="32"/>
      <c r="B49" s="33"/>
      <c r="C49" s="27" t="s">
        <v>99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>
      <c r="A50" s="32"/>
      <c r="B50" s="33"/>
      <c r="C50" s="32"/>
      <c r="D50" s="32"/>
      <c r="E50" s="195" t="str">
        <f>E9</f>
        <v>D.1.13 - Sadové úpravy</v>
      </c>
      <c r="F50" s="235"/>
      <c r="G50" s="235"/>
      <c r="H50" s="235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>
      <c r="A57" s="32"/>
      <c r="B57" s="33"/>
      <c r="C57" s="103" t="s">
        <v>102</v>
      </c>
      <c r="D57" s="97"/>
      <c r="E57" s="97"/>
      <c r="F57" s="97"/>
      <c r="G57" s="97"/>
      <c r="H57" s="97"/>
      <c r="I57" s="97"/>
      <c r="J57" s="104" t="s">
        <v>103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J102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104</v>
      </c>
    </row>
    <row r="60" spans="1:47" s="9" customFormat="1" ht="24.95" hidden="1" customHeight="1">
      <c r="B60" s="106"/>
      <c r="D60" s="107" t="s">
        <v>480</v>
      </c>
      <c r="E60" s="108"/>
      <c r="F60" s="108"/>
      <c r="G60" s="108"/>
      <c r="H60" s="108"/>
      <c r="I60" s="108"/>
      <c r="J60" s="109">
        <f>J103</f>
        <v>0</v>
      </c>
      <c r="L60" s="106"/>
    </row>
    <row r="61" spans="1:47" s="9" customFormat="1" ht="24.95" hidden="1" customHeight="1">
      <c r="B61" s="106"/>
      <c r="D61" s="107" t="s">
        <v>481</v>
      </c>
      <c r="E61" s="108"/>
      <c r="F61" s="108"/>
      <c r="G61" s="108"/>
      <c r="H61" s="108"/>
      <c r="I61" s="108"/>
      <c r="J61" s="109">
        <f>J118</f>
        <v>0</v>
      </c>
      <c r="L61" s="106"/>
    </row>
    <row r="62" spans="1:47" s="9" customFormat="1" ht="24.95" hidden="1" customHeight="1">
      <c r="B62" s="106"/>
      <c r="D62" s="107" t="s">
        <v>482</v>
      </c>
      <c r="E62" s="108"/>
      <c r="F62" s="108"/>
      <c r="G62" s="108"/>
      <c r="H62" s="108"/>
      <c r="I62" s="108"/>
      <c r="J62" s="109">
        <f>J124</f>
        <v>0</v>
      </c>
      <c r="L62" s="106"/>
    </row>
    <row r="63" spans="1:47" s="9" customFormat="1" ht="24.95" hidden="1" customHeight="1">
      <c r="B63" s="106"/>
      <c r="D63" s="107" t="s">
        <v>483</v>
      </c>
      <c r="E63" s="108"/>
      <c r="F63" s="108"/>
      <c r="G63" s="108"/>
      <c r="H63" s="108"/>
      <c r="I63" s="108"/>
      <c r="J63" s="109">
        <f>J129</f>
        <v>0</v>
      </c>
      <c r="L63" s="106"/>
    </row>
    <row r="64" spans="1:47" s="9" customFormat="1" ht="24.95" hidden="1" customHeight="1">
      <c r="B64" s="106"/>
      <c r="D64" s="107" t="s">
        <v>484</v>
      </c>
      <c r="E64" s="108"/>
      <c r="F64" s="108"/>
      <c r="G64" s="108"/>
      <c r="H64" s="108"/>
      <c r="I64" s="108"/>
      <c r="J64" s="109">
        <f>J139</f>
        <v>0</v>
      </c>
      <c r="L64" s="106"/>
    </row>
    <row r="65" spans="2:12" s="9" customFormat="1" ht="24.95" hidden="1" customHeight="1">
      <c r="B65" s="106"/>
      <c r="D65" s="107" t="s">
        <v>485</v>
      </c>
      <c r="E65" s="108"/>
      <c r="F65" s="108"/>
      <c r="G65" s="108"/>
      <c r="H65" s="108"/>
      <c r="I65" s="108"/>
      <c r="J65" s="109">
        <f>J150</f>
        <v>0</v>
      </c>
      <c r="L65" s="106"/>
    </row>
    <row r="66" spans="2:12" s="9" customFormat="1" ht="24.95" hidden="1" customHeight="1">
      <c r="B66" s="106"/>
      <c r="D66" s="107" t="s">
        <v>486</v>
      </c>
      <c r="E66" s="108"/>
      <c r="F66" s="108"/>
      <c r="G66" s="108"/>
      <c r="H66" s="108"/>
      <c r="I66" s="108"/>
      <c r="J66" s="109">
        <f>J159</f>
        <v>0</v>
      </c>
      <c r="L66" s="106"/>
    </row>
    <row r="67" spans="2:12" s="9" customFormat="1" ht="24.95" hidden="1" customHeight="1">
      <c r="B67" s="106"/>
      <c r="D67" s="107" t="s">
        <v>487</v>
      </c>
      <c r="E67" s="108"/>
      <c r="F67" s="108"/>
      <c r="G67" s="108"/>
      <c r="H67" s="108"/>
      <c r="I67" s="108"/>
      <c r="J67" s="109">
        <f>J166</f>
        <v>0</v>
      </c>
      <c r="L67" s="106"/>
    </row>
    <row r="68" spans="2:12" s="9" customFormat="1" ht="24.95" hidden="1" customHeight="1">
      <c r="B68" s="106"/>
      <c r="D68" s="107" t="s">
        <v>488</v>
      </c>
      <c r="E68" s="108"/>
      <c r="F68" s="108"/>
      <c r="G68" s="108"/>
      <c r="H68" s="108"/>
      <c r="I68" s="108"/>
      <c r="J68" s="109">
        <f>J169</f>
        <v>0</v>
      </c>
      <c r="L68" s="106"/>
    </row>
    <row r="69" spans="2:12" s="9" customFormat="1" ht="24.95" hidden="1" customHeight="1">
      <c r="B69" s="106"/>
      <c r="D69" s="107" t="s">
        <v>489</v>
      </c>
      <c r="E69" s="108"/>
      <c r="F69" s="108"/>
      <c r="G69" s="108"/>
      <c r="H69" s="108"/>
      <c r="I69" s="108"/>
      <c r="J69" s="109">
        <f>J171</f>
        <v>0</v>
      </c>
      <c r="L69" s="106"/>
    </row>
    <row r="70" spans="2:12" s="9" customFormat="1" ht="24.95" hidden="1" customHeight="1">
      <c r="B70" s="106"/>
      <c r="D70" s="107" t="s">
        <v>490</v>
      </c>
      <c r="E70" s="108"/>
      <c r="F70" s="108"/>
      <c r="G70" s="108"/>
      <c r="H70" s="108"/>
      <c r="I70" s="108"/>
      <c r="J70" s="109">
        <f>J173</f>
        <v>0</v>
      </c>
      <c r="L70" s="106"/>
    </row>
    <row r="71" spans="2:12" s="9" customFormat="1" ht="24.95" hidden="1" customHeight="1">
      <c r="B71" s="106"/>
      <c r="D71" s="107" t="s">
        <v>491</v>
      </c>
      <c r="E71" s="108"/>
      <c r="F71" s="108"/>
      <c r="G71" s="108"/>
      <c r="H71" s="108"/>
      <c r="I71" s="108"/>
      <c r="J71" s="109">
        <f>J177</f>
        <v>0</v>
      </c>
      <c r="L71" s="106"/>
    </row>
    <row r="72" spans="2:12" s="9" customFormat="1" ht="24.95" hidden="1" customHeight="1">
      <c r="B72" s="106"/>
      <c r="D72" s="107" t="s">
        <v>492</v>
      </c>
      <c r="E72" s="108"/>
      <c r="F72" s="108"/>
      <c r="G72" s="108"/>
      <c r="H72" s="108"/>
      <c r="I72" s="108"/>
      <c r="J72" s="109">
        <f>J181</f>
        <v>0</v>
      </c>
      <c r="L72" s="106"/>
    </row>
    <row r="73" spans="2:12" s="9" customFormat="1" ht="24.95" hidden="1" customHeight="1">
      <c r="B73" s="106"/>
      <c r="D73" s="107" t="s">
        <v>493</v>
      </c>
      <c r="E73" s="108"/>
      <c r="F73" s="108"/>
      <c r="G73" s="108"/>
      <c r="H73" s="108"/>
      <c r="I73" s="108"/>
      <c r="J73" s="109">
        <f>J197</f>
        <v>0</v>
      </c>
      <c r="L73" s="106"/>
    </row>
    <row r="74" spans="2:12" s="9" customFormat="1" ht="24.95" hidden="1" customHeight="1">
      <c r="B74" s="106"/>
      <c r="D74" s="107" t="s">
        <v>494</v>
      </c>
      <c r="E74" s="108"/>
      <c r="F74" s="108"/>
      <c r="G74" s="108"/>
      <c r="H74" s="108"/>
      <c r="I74" s="108"/>
      <c r="J74" s="109">
        <f>J199</f>
        <v>0</v>
      </c>
      <c r="L74" s="106"/>
    </row>
    <row r="75" spans="2:12" s="9" customFormat="1" ht="24.95" hidden="1" customHeight="1">
      <c r="B75" s="106"/>
      <c r="D75" s="107" t="s">
        <v>495</v>
      </c>
      <c r="E75" s="108"/>
      <c r="F75" s="108"/>
      <c r="G75" s="108"/>
      <c r="H75" s="108"/>
      <c r="I75" s="108"/>
      <c r="J75" s="109">
        <f>J201</f>
        <v>0</v>
      </c>
      <c r="L75" s="106"/>
    </row>
    <row r="76" spans="2:12" s="9" customFormat="1" ht="24.95" hidden="1" customHeight="1">
      <c r="B76" s="106"/>
      <c r="D76" s="107" t="s">
        <v>496</v>
      </c>
      <c r="E76" s="108"/>
      <c r="F76" s="108"/>
      <c r="G76" s="108"/>
      <c r="H76" s="108"/>
      <c r="I76" s="108"/>
      <c r="J76" s="109">
        <f>J208</f>
        <v>0</v>
      </c>
      <c r="L76" s="106"/>
    </row>
    <row r="77" spans="2:12" s="9" customFormat="1" ht="24.95" hidden="1" customHeight="1">
      <c r="B77" s="106"/>
      <c r="D77" s="107" t="s">
        <v>497</v>
      </c>
      <c r="E77" s="108"/>
      <c r="F77" s="108"/>
      <c r="G77" s="108"/>
      <c r="H77" s="108"/>
      <c r="I77" s="108"/>
      <c r="J77" s="109">
        <f>J210</f>
        <v>0</v>
      </c>
      <c r="L77" s="106"/>
    </row>
    <row r="78" spans="2:12" s="9" customFormat="1" ht="24.95" hidden="1" customHeight="1">
      <c r="B78" s="106"/>
      <c r="D78" s="107" t="s">
        <v>498</v>
      </c>
      <c r="E78" s="108"/>
      <c r="F78" s="108"/>
      <c r="G78" s="108"/>
      <c r="H78" s="108"/>
      <c r="I78" s="108"/>
      <c r="J78" s="109">
        <f>J212</f>
        <v>0</v>
      </c>
      <c r="L78" s="106"/>
    </row>
    <row r="79" spans="2:12" s="9" customFormat="1" ht="24.95" hidden="1" customHeight="1">
      <c r="B79" s="106"/>
      <c r="D79" s="107" t="s">
        <v>499</v>
      </c>
      <c r="E79" s="108"/>
      <c r="F79" s="108"/>
      <c r="G79" s="108"/>
      <c r="H79" s="108"/>
      <c r="I79" s="108"/>
      <c r="J79" s="109">
        <f>J215</f>
        <v>0</v>
      </c>
      <c r="L79" s="106"/>
    </row>
    <row r="80" spans="2:12" s="9" customFormat="1" ht="24.95" hidden="1" customHeight="1">
      <c r="B80" s="106"/>
      <c r="D80" s="107" t="s">
        <v>500</v>
      </c>
      <c r="E80" s="108"/>
      <c r="F80" s="108"/>
      <c r="G80" s="108"/>
      <c r="H80" s="108"/>
      <c r="I80" s="108"/>
      <c r="J80" s="109">
        <f>J224</f>
        <v>0</v>
      </c>
      <c r="L80" s="106"/>
    </row>
    <row r="81" spans="1:31" s="9" customFormat="1" ht="24.95" hidden="1" customHeight="1">
      <c r="B81" s="106"/>
      <c r="D81" s="107" t="s">
        <v>501</v>
      </c>
      <c r="E81" s="108"/>
      <c r="F81" s="108"/>
      <c r="G81" s="108"/>
      <c r="H81" s="108"/>
      <c r="I81" s="108"/>
      <c r="J81" s="109">
        <f>J233</f>
        <v>0</v>
      </c>
      <c r="L81" s="106"/>
    </row>
    <row r="82" spans="1:31" s="9" customFormat="1" ht="24.95" hidden="1" customHeight="1">
      <c r="B82" s="106"/>
      <c r="D82" s="107" t="s">
        <v>502</v>
      </c>
      <c r="E82" s="108"/>
      <c r="F82" s="108"/>
      <c r="G82" s="108"/>
      <c r="H82" s="108"/>
      <c r="I82" s="108"/>
      <c r="J82" s="109">
        <f>J240</f>
        <v>0</v>
      </c>
      <c r="L82" s="106"/>
    </row>
    <row r="83" spans="1:31" s="2" customFormat="1" ht="21.75" hidden="1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31" s="2" customFormat="1" ht="6.95" hidden="1" customHeight="1">
      <c r="A84" s="32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31" ht="11.25" hidden="1"/>
    <row r="86" spans="1:31" ht="11.25" hidden="1"/>
    <row r="87" spans="1:31" ht="11.25" hidden="1"/>
    <row r="88" spans="1:31" s="2" customFormat="1" ht="6.95" customHeight="1">
      <c r="A88" s="32"/>
      <c r="B88" s="44"/>
      <c r="C88" s="45"/>
      <c r="D88" s="45"/>
      <c r="E88" s="45"/>
      <c r="F88" s="45"/>
      <c r="G88" s="45"/>
      <c r="H88" s="45"/>
      <c r="I88" s="45"/>
      <c r="J88" s="45"/>
      <c r="K88" s="45"/>
      <c r="L88" s="89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31" s="2" customFormat="1" ht="24.95" customHeight="1">
      <c r="A89" s="32"/>
      <c r="B89" s="33"/>
      <c r="C89" s="21" t="s">
        <v>113</v>
      </c>
      <c r="D89" s="32"/>
      <c r="E89" s="32"/>
      <c r="F89" s="32"/>
      <c r="G89" s="32"/>
      <c r="H89" s="32"/>
      <c r="I89" s="32"/>
      <c r="J89" s="32"/>
      <c r="K89" s="32"/>
      <c r="L89" s="89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31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8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31" s="2" customFormat="1" ht="12" customHeight="1">
      <c r="A91" s="32"/>
      <c r="B91" s="33"/>
      <c r="C91" s="27" t="s">
        <v>17</v>
      </c>
      <c r="D91" s="32"/>
      <c r="E91" s="32"/>
      <c r="F91" s="32"/>
      <c r="G91" s="32"/>
      <c r="H91" s="32"/>
      <c r="I91" s="32"/>
      <c r="J91" s="32"/>
      <c r="K91" s="32"/>
      <c r="L91" s="8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31" s="2" customFormat="1" ht="16.5" customHeight="1">
      <c r="A92" s="32"/>
      <c r="B92" s="33"/>
      <c r="C92" s="32"/>
      <c r="D92" s="32"/>
      <c r="E92" s="233" t="str">
        <f>E7</f>
        <v>Přestavba a rozšíření domova pro seniory Jiráskova č.p.193 Broumov - VENKOVNÍ ÚPRAVY</v>
      </c>
      <c r="F92" s="234"/>
      <c r="G92" s="234"/>
      <c r="H92" s="234"/>
      <c r="I92" s="32"/>
      <c r="J92" s="32"/>
      <c r="K92" s="32"/>
      <c r="L92" s="8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31" s="2" customFormat="1" ht="12" customHeight="1">
      <c r="A93" s="32"/>
      <c r="B93" s="33"/>
      <c r="C93" s="27" t="s">
        <v>99</v>
      </c>
      <c r="D93" s="32"/>
      <c r="E93" s="32"/>
      <c r="F93" s="32"/>
      <c r="G93" s="32"/>
      <c r="H93" s="32"/>
      <c r="I93" s="32"/>
      <c r="J93" s="32"/>
      <c r="K93" s="32"/>
      <c r="L93" s="8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31" s="2" customFormat="1" ht="16.5" customHeight="1">
      <c r="A94" s="32"/>
      <c r="B94" s="33"/>
      <c r="C94" s="32"/>
      <c r="D94" s="32"/>
      <c r="E94" s="195" t="str">
        <f>E9</f>
        <v>D.1.13 - Sadové úpravy</v>
      </c>
      <c r="F94" s="235"/>
      <c r="G94" s="235"/>
      <c r="H94" s="235"/>
      <c r="I94" s="32"/>
      <c r="J94" s="32"/>
      <c r="K94" s="32"/>
      <c r="L94" s="8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31" s="2" customFormat="1" ht="6.9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8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31" s="2" customFormat="1" ht="12" customHeight="1">
      <c r="A96" s="32"/>
      <c r="B96" s="33"/>
      <c r="C96" s="27" t="s">
        <v>21</v>
      </c>
      <c r="D96" s="32"/>
      <c r="E96" s="32"/>
      <c r="F96" s="25" t="str">
        <f>F12</f>
        <v xml:space="preserve"> </v>
      </c>
      <c r="G96" s="32"/>
      <c r="H96" s="32"/>
      <c r="I96" s="27" t="s">
        <v>23</v>
      </c>
      <c r="J96" s="50" t="str">
        <f>IF(J12="","",J12)</f>
        <v>4. 3. 2022</v>
      </c>
      <c r="K96" s="32"/>
      <c r="L96" s="8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spans="1:65" s="2" customFormat="1" ht="6.95" customHeight="1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89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pans="1:65" s="2" customFormat="1" ht="15.2" customHeight="1">
      <c r="A98" s="32"/>
      <c r="B98" s="33"/>
      <c r="C98" s="27" t="s">
        <v>25</v>
      </c>
      <c r="D98" s="32"/>
      <c r="E98" s="32"/>
      <c r="F98" s="25" t="str">
        <f>E15</f>
        <v>Město Broumov, třída Masarykova 239</v>
      </c>
      <c r="G98" s="32"/>
      <c r="H98" s="32"/>
      <c r="I98" s="27" t="s">
        <v>31</v>
      </c>
      <c r="J98" s="30" t="str">
        <f>E21</f>
        <v xml:space="preserve"> </v>
      </c>
      <c r="K98" s="32"/>
      <c r="L98" s="89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</row>
    <row r="99" spans="1:65" s="2" customFormat="1" ht="15.2" customHeight="1">
      <c r="A99" s="32"/>
      <c r="B99" s="33"/>
      <c r="C99" s="27" t="s">
        <v>29</v>
      </c>
      <c r="D99" s="32"/>
      <c r="E99" s="32"/>
      <c r="F99" s="25" t="str">
        <f>IF(E18="","",E18)</f>
        <v>Vyplň údaj</v>
      </c>
      <c r="G99" s="32"/>
      <c r="H99" s="32"/>
      <c r="I99" s="27" t="s">
        <v>33</v>
      </c>
      <c r="J99" s="30" t="str">
        <f>E24</f>
        <v xml:space="preserve"> </v>
      </c>
      <c r="K99" s="32"/>
      <c r="L99" s="89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</row>
    <row r="100" spans="1:65" s="2" customFormat="1" ht="10.35" customHeight="1">
      <c r="A100" s="32"/>
      <c r="B100" s="33"/>
      <c r="C100" s="32"/>
      <c r="D100" s="32"/>
      <c r="E100" s="32"/>
      <c r="F100" s="32"/>
      <c r="G100" s="32"/>
      <c r="H100" s="32"/>
      <c r="I100" s="32"/>
      <c r="J100" s="32"/>
      <c r="K100" s="32"/>
      <c r="L100" s="89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</row>
    <row r="101" spans="1:65" s="11" customFormat="1" ht="29.25" customHeight="1">
      <c r="A101" s="114"/>
      <c r="B101" s="115"/>
      <c r="C101" s="116" t="s">
        <v>114</v>
      </c>
      <c r="D101" s="117" t="s">
        <v>55</v>
      </c>
      <c r="E101" s="117" t="s">
        <v>51</v>
      </c>
      <c r="F101" s="117" t="s">
        <v>52</v>
      </c>
      <c r="G101" s="117" t="s">
        <v>115</v>
      </c>
      <c r="H101" s="117" t="s">
        <v>116</v>
      </c>
      <c r="I101" s="117" t="s">
        <v>117</v>
      </c>
      <c r="J101" s="117" t="s">
        <v>103</v>
      </c>
      <c r="K101" s="118" t="s">
        <v>118</v>
      </c>
      <c r="L101" s="119"/>
      <c r="M101" s="57" t="s">
        <v>3</v>
      </c>
      <c r="N101" s="58" t="s">
        <v>40</v>
      </c>
      <c r="O101" s="58" t="s">
        <v>119</v>
      </c>
      <c r="P101" s="58" t="s">
        <v>120</v>
      </c>
      <c r="Q101" s="58" t="s">
        <v>121</v>
      </c>
      <c r="R101" s="58" t="s">
        <v>122</v>
      </c>
      <c r="S101" s="58" t="s">
        <v>123</v>
      </c>
      <c r="T101" s="59" t="s">
        <v>124</v>
      </c>
      <c r="U101" s="114"/>
      <c r="V101" s="114"/>
      <c r="W101" s="114"/>
      <c r="X101" s="114"/>
      <c r="Y101" s="114"/>
      <c r="Z101" s="114"/>
      <c r="AA101" s="114"/>
      <c r="AB101" s="114"/>
      <c r="AC101" s="114"/>
      <c r="AD101" s="114"/>
      <c r="AE101" s="114"/>
    </row>
    <row r="102" spans="1:65" s="2" customFormat="1" ht="22.9" customHeight="1">
      <c r="A102" s="32"/>
      <c r="B102" s="33"/>
      <c r="C102" s="64" t="s">
        <v>125</v>
      </c>
      <c r="D102" s="32"/>
      <c r="E102" s="32"/>
      <c r="F102" s="32"/>
      <c r="G102" s="32"/>
      <c r="H102" s="32"/>
      <c r="I102" s="32"/>
      <c r="J102" s="120">
        <f>BK102</f>
        <v>0</v>
      </c>
      <c r="K102" s="32"/>
      <c r="L102" s="33"/>
      <c r="M102" s="60"/>
      <c r="N102" s="51"/>
      <c r="O102" s="61"/>
      <c r="P102" s="121">
        <f>P103+P118+P124+P129+P139+P150+P159+P166+P169+P171+P173+P177+P181+P197+P199+P201+P208+P210+P212+P215+P224+P233+P240</f>
        <v>0</v>
      </c>
      <c r="Q102" s="61"/>
      <c r="R102" s="121">
        <f>R103+R118+R124+R129+R139+R150+R159+R166+R169+R171+R173+R177+R181+R197+R199+R201+R208+R210+R212+R215+R224+R233+R240</f>
        <v>0</v>
      </c>
      <c r="S102" s="61"/>
      <c r="T102" s="122">
        <f>T103+T118+T124+T129+T139+T150+T159+T166+T169+T171+T173+T177+T181+T197+T199+T201+T208+T210+T212+T215+T224+T233+T240</f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T102" s="17" t="s">
        <v>69</v>
      </c>
      <c r="AU102" s="17" t="s">
        <v>104</v>
      </c>
      <c r="BK102" s="123">
        <f>BK103+BK118+BK124+BK129+BK139+BK150+BK159+BK166+BK169+BK171+BK173+BK177+BK181+BK197+BK199+BK201+BK208+BK210+BK212+BK215+BK224+BK233+BK240</f>
        <v>0</v>
      </c>
    </row>
    <row r="103" spans="1:65" s="12" customFormat="1" ht="25.9" customHeight="1">
      <c r="B103" s="124"/>
      <c r="D103" s="125" t="s">
        <v>69</v>
      </c>
      <c r="E103" s="126" t="s">
        <v>503</v>
      </c>
      <c r="F103" s="126" t="s">
        <v>504</v>
      </c>
      <c r="I103" s="127"/>
      <c r="J103" s="128">
        <f>BK103</f>
        <v>0</v>
      </c>
      <c r="L103" s="124"/>
      <c r="M103" s="129"/>
      <c r="N103" s="130"/>
      <c r="O103" s="130"/>
      <c r="P103" s="131">
        <f>SUM(P104:P117)</f>
        <v>0</v>
      </c>
      <c r="Q103" s="130"/>
      <c r="R103" s="131">
        <f>SUM(R104:R117)</f>
        <v>0</v>
      </c>
      <c r="S103" s="130"/>
      <c r="T103" s="132">
        <f>SUM(T104:T117)</f>
        <v>0</v>
      </c>
      <c r="AR103" s="125" t="s">
        <v>78</v>
      </c>
      <c r="AT103" s="133" t="s">
        <v>69</v>
      </c>
      <c r="AU103" s="133" t="s">
        <v>70</v>
      </c>
      <c r="AY103" s="125" t="s">
        <v>128</v>
      </c>
      <c r="BK103" s="134">
        <f>SUM(BK104:BK117)</f>
        <v>0</v>
      </c>
    </row>
    <row r="104" spans="1:65" s="2" customFormat="1" ht="21.75" customHeight="1">
      <c r="A104" s="32"/>
      <c r="B104" s="137"/>
      <c r="C104" s="138" t="s">
        <v>78</v>
      </c>
      <c r="D104" s="138" t="s">
        <v>130</v>
      </c>
      <c r="E104" s="139" t="s">
        <v>505</v>
      </c>
      <c r="F104" s="140" t="s">
        <v>506</v>
      </c>
      <c r="G104" s="141" t="s">
        <v>200</v>
      </c>
      <c r="H104" s="142">
        <v>152</v>
      </c>
      <c r="I104" s="143"/>
      <c r="J104" s="144">
        <f t="shared" ref="J104:J117" si="0">ROUND(I104*H104,2)</f>
        <v>0</v>
      </c>
      <c r="K104" s="140" t="s">
        <v>3</v>
      </c>
      <c r="L104" s="33"/>
      <c r="M104" s="145" t="s">
        <v>3</v>
      </c>
      <c r="N104" s="146" t="s">
        <v>42</v>
      </c>
      <c r="O104" s="53"/>
      <c r="P104" s="147">
        <f t="shared" ref="P104:P117" si="1">O104*H104</f>
        <v>0</v>
      </c>
      <c r="Q104" s="147">
        <v>0</v>
      </c>
      <c r="R104" s="147">
        <f t="shared" ref="R104:R117" si="2">Q104*H104</f>
        <v>0</v>
      </c>
      <c r="S104" s="147">
        <v>0</v>
      </c>
      <c r="T104" s="148">
        <f t="shared" ref="T104:T117" si="3">S104*H104</f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135</v>
      </c>
      <c r="AT104" s="149" t="s">
        <v>130</v>
      </c>
      <c r="AU104" s="149" t="s">
        <v>78</v>
      </c>
      <c r="AY104" s="17" t="s">
        <v>128</v>
      </c>
      <c r="BE104" s="150">
        <f t="shared" ref="BE104:BE117" si="4">IF(N104="základní",J104,0)</f>
        <v>0</v>
      </c>
      <c r="BF104" s="150">
        <f t="shared" ref="BF104:BF117" si="5">IF(N104="snížená",J104,0)</f>
        <v>0</v>
      </c>
      <c r="BG104" s="150">
        <f t="shared" ref="BG104:BG117" si="6">IF(N104="zákl. přenesená",J104,0)</f>
        <v>0</v>
      </c>
      <c r="BH104" s="150">
        <f t="shared" ref="BH104:BH117" si="7">IF(N104="sníž. přenesená",J104,0)</f>
        <v>0</v>
      </c>
      <c r="BI104" s="150">
        <f t="shared" ref="BI104:BI117" si="8">IF(N104="nulová",J104,0)</f>
        <v>0</v>
      </c>
      <c r="BJ104" s="17" t="s">
        <v>136</v>
      </c>
      <c r="BK104" s="150">
        <f t="shared" ref="BK104:BK117" si="9">ROUND(I104*H104,2)</f>
        <v>0</v>
      </c>
      <c r="BL104" s="17" t="s">
        <v>135</v>
      </c>
      <c r="BM104" s="149" t="s">
        <v>507</v>
      </c>
    </row>
    <row r="105" spans="1:65" s="2" customFormat="1" ht="16.5" customHeight="1">
      <c r="A105" s="32"/>
      <c r="B105" s="137"/>
      <c r="C105" s="138" t="s">
        <v>136</v>
      </c>
      <c r="D105" s="138" t="s">
        <v>130</v>
      </c>
      <c r="E105" s="139" t="s">
        <v>508</v>
      </c>
      <c r="F105" s="140" t="s">
        <v>509</v>
      </c>
      <c r="G105" s="141" t="s">
        <v>290</v>
      </c>
      <c r="H105" s="142">
        <v>8</v>
      </c>
      <c r="I105" s="143"/>
      <c r="J105" s="144">
        <f t="shared" si="0"/>
        <v>0</v>
      </c>
      <c r="K105" s="140" t="s">
        <v>3</v>
      </c>
      <c r="L105" s="33"/>
      <c r="M105" s="145" t="s">
        <v>3</v>
      </c>
      <c r="N105" s="146" t="s">
        <v>42</v>
      </c>
      <c r="O105" s="53"/>
      <c r="P105" s="147">
        <f t="shared" si="1"/>
        <v>0</v>
      </c>
      <c r="Q105" s="147">
        <v>0</v>
      </c>
      <c r="R105" s="147">
        <f t="shared" si="2"/>
        <v>0</v>
      </c>
      <c r="S105" s="147">
        <v>0</v>
      </c>
      <c r="T105" s="148">
        <f t="shared" si="3"/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135</v>
      </c>
      <c r="AT105" s="149" t="s">
        <v>130</v>
      </c>
      <c r="AU105" s="149" t="s">
        <v>78</v>
      </c>
      <c r="AY105" s="17" t="s">
        <v>128</v>
      </c>
      <c r="BE105" s="150">
        <f t="shared" si="4"/>
        <v>0</v>
      </c>
      <c r="BF105" s="150">
        <f t="shared" si="5"/>
        <v>0</v>
      </c>
      <c r="BG105" s="150">
        <f t="shared" si="6"/>
        <v>0</v>
      </c>
      <c r="BH105" s="150">
        <f t="shared" si="7"/>
        <v>0</v>
      </c>
      <c r="BI105" s="150">
        <f t="shared" si="8"/>
        <v>0</v>
      </c>
      <c r="BJ105" s="17" t="s">
        <v>136</v>
      </c>
      <c r="BK105" s="150">
        <f t="shared" si="9"/>
        <v>0</v>
      </c>
      <c r="BL105" s="17" t="s">
        <v>135</v>
      </c>
      <c r="BM105" s="149" t="s">
        <v>510</v>
      </c>
    </row>
    <row r="106" spans="1:65" s="2" customFormat="1" ht="16.5" customHeight="1">
      <c r="A106" s="32"/>
      <c r="B106" s="137"/>
      <c r="C106" s="138" t="s">
        <v>148</v>
      </c>
      <c r="D106" s="138" t="s">
        <v>130</v>
      </c>
      <c r="E106" s="139" t="s">
        <v>511</v>
      </c>
      <c r="F106" s="140" t="s">
        <v>512</v>
      </c>
      <c r="G106" s="141" t="s">
        <v>290</v>
      </c>
      <c r="H106" s="142">
        <v>1</v>
      </c>
      <c r="I106" s="143"/>
      <c r="J106" s="144">
        <f t="shared" si="0"/>
        <v>0</v>
      </c>
      <c r="K106" s="140" t="s">
        <v>3</v>
      </c>
      <c r="L106" s="33"/>
      <c r="M106" s="145" t="s">
        <v>3</v>
      </c>
      <c r="N106" s="146" t="s">
        <v>42</v>
      </c>
      <c r="O106" s="53"/>
      <c r="P106" s="147">
        <f t="shared" si="1"/>
        <v>0</v>
      </c>
      <c r="Q106" s="147">
        <v>0</v>
      </c>
      <c r="R106" s="147">
        <f t="shared" si="2"/>
        <v>0</v>
      </c>
      <c r="S106" s="147">
        <v>0</v>
      </c>
      <c r="T106" s="148">
        <f t="shared" si="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135</v>
      </c>
      <c r="AT106" s="149" t="s">
        <v>130</v>
      </c>
      <c r="AU106" s="149" t="s">
        <v>78</v>
      </c>
      <c r="AY106" s="17" t="s">
        <v>128</v>
      </c>
      <c r="BE106" s="150">
        <f t="shared" si="4"/>
        <v>0</v>
      </c>
      <c r="BF106" s="150">
        <f t="shared" si="5"/>
        <v>0</v>
      </c>
      <c r="BG106" s="150">
        <f t="shared" si="6"/>
        <v>0</v>
      </c>
      <c r="BH106" s="150">
        <f t="shared" si="7"/>
        <v>0</v>
      </c>
      <c r="BI106" s="150">
        <f t="shared" si="8"/>
        <v>0</v>
      </c>
      <c r="BJ106" s="17" t="s">
        <v>136</v>
      </c>
      <c r="BK106" s="150">
        <f t="shared" si="9"/>
        <v>0</v>
      </c>
      <c r="BL106" s="17" t="s">
        <v>135</v>
      </c>
      <c r="BM106" s="149" t="s">
        <v>513</v>
      </c>
    </row>
    <row r="107" spans="1:65" s="2" customFormat="1" ht="21.75" customHeight="1">
      <c r="A107" s="32"/>
      <c r="B107" s="137"/>
      <c r="C107" s="138" t="s">
        <v>135</v>
      </c>
      <c r="D107" s="138" t="s">
        <v>130</v>
      </c>
      <c r="E107" s="139" t="s">
        <v>514</v>
      </c>
      <c r="F107" s="140" t="s">
        <v>515</v>
      </c>
      <c r="G107" s="141" t="s">
        <v>290</v>
      </c>
      <c r="H107" s="142">
        <v>8</v>
      </c>
      <c r="I107" s="143"/>
      <c r="J107" s="144">
        <f t="shared" si="0"/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 t="shared" si="1"/>
        <v>0</v>
      </c>
      <c r="Q107" s="147">
        <v>0</v>
      </c>
      <c r="R107" s="147">
        <f t="shared" si="2"/>
        <v>0</v>
      </c>
      <c r="S107" s="147">
        <v>0</v>
      </c>
      <c r="T107" s="148">
        <f t="shared" si="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135</v>
      </c>
      <c r="AT107" s="149" t="s">
        <v>130</v>
      </c>
      <c r="AU107" s="149" t="s">
        <v>78</v>
      </c>
      <c r="AY107" s="17" t="s">
        <v>128</v>
      </c>
      <c r="BE107" s="150">
        <f t="shared" si="4"/>
        <v>0</v>
      </c>
      <c r="BF107" s="150">
        <f t="shared" si="5"/>
        <v>0</v>
      </c>
      <c r="BG107" s="150">
        <f t="shared" si="6"/>
        <v>0</v>
      </c>
      <c r="BH107" s="150">
        <f t="shared" si="7"/>
        <v>0</v>
      </c>
      <c r="BI107" s="150">
        <f t="shared" si="8"/>
        <v>0</v>
      </c>
      <c r="BJ107" s="17" t="s">
        <v>136</v>
      </c>
      <c r="BK107" s="150">
        <f t="shared" si="9"/>
        <v>0</v>
      </c>
      <c r="BL107" s="17" t="s">
        <v>135</v>
      </c>
      <c r="BM107" s="149" t="s">
        <v>516</v>
      </c>
    </row>
    <row r="108" spans="1:65" s="2" customFormat="1" ht="21.75" customHeight="1">
      <c r="A108" s="32"/>
      <c r="B108" s="137"/>
      <c r="C108" s="138" t="s">
        <v>159</v>
      </c>
      <c r="D108" s="138" t="s">
        <v>130</v>
      </c>
      <c r="E108" s="139" t="s">
        <v>517</v>
      </c>
      <c r="F108" s="140" t="s">
        <v>518</v>
      </c>
      <c r="G108" s="141" t="s">
        <v>290</v>
      </c>
      <c r="H108" s="142">
        <v>1</v>
      </c>
      <c r="I108" s="143"/>
      <c r="J108" s="144">
        <f t="shared" si="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1"/>
        <v>0</v>
      </c>
      <c r="Q108" s="147">
        <v>0</v>
      </c>
      <c r="R108" s="147">
        <f t="shared" si="2"/>
        <v>0</v>
      </c>
      <c r="S108" s="147">
        <v>0</v>
      </c>
      <c r="T108" s="148">
        <f t="shared" si="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135</v>
      </c>
      <c r="AT108" s="149" t="s">
        <v>130</v>
      </c>
      <c r="AU108" s="149" t="s">
        <v>78</v>
      </c>
      <c r="AY108" s="17" t="s">
        <v>128</v>
      </c>
      <c r="BE108" s="150">
        <f t="shared" si="4"/>
        <v>0</v>
      </c>
      <c r="BF108" s="150">
        <f t="shared" si="5"/>
        <v>0</v>
      </c>
      <c r="BG108" s="150">
        <f t="shared" si="6"/>
        <v>0</v>
      </c>
      <c r="BH108" s="150">
        <f t="shared" si="7"/>
        <v>0</v>
      </c>
      <c r="BI108" s="150">
        <f t="shared" si="8"/>
        <v>0</v>
      </c>
      <c r="BJ108" s="17" t="s">
        <v>136</v>
      </c>
      <c r="BK108" s="150">
        <f t="shared" si="9"/>
        <v>0</v>
      </c>
      <c r="BL108" s="17" t="s">
        <v>135</v>
      </c>
      <c r="BM108" s="149" t="s">
        <v>519</v>
      </c>
    </row>
    <row r="109" spans="1:65" s="2" customFormat="1" ht="16.5" customHeight="1">
      <c r="A109" s="32"/>
      <c r="B109" s="137"/>
      <c r="C109" s="138" t="s">
        <v>166</v>
      </c>
      <c r="D109" s="138" t="s">
        <v>130</v>
      </c>
      <c r="E109" s="139" t="s">
        <v>520</v>
      </c>
      <c r="F109" s="140" t="s">
        <v>521</v>
      </c>
      <c r="G109" s="141" t="s">
        <v>290</v>
      </c>
      <c r="H109" s="142">
        <v>3</v>
      </c>
      <c r="I109" s="143"/>
      <c r="J109" s="144">
        <f t="shared" si="0"/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 t="shared" si="1"/>
        <v>0</v>
      </c>
      <c r="Q109" s="147">
        <v>0</v>
      </c>
      <c r="R109" s="147">
        <f t="shared" si="2"/>
        <v>0</v>
      </c>
      <c r="S109" s="147">
        <v>0</v>
      </c>
      <c r="T109" s="148">
        <f t="shared" si="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135</v>
      </c>
      <c r="AT109" s="149" t="s">
        <v>130</v>
      </c>
      <c r="AU109" s="149" t="s">
        <v>78</v>
      </c>
      <c r="AY109" s="17" t="s">
        <v>128</v>
      </c>
      <c r="BE109" s="150">
        <f t="shared" si="4"/>
        <v>0</v>
      </c>
      <c r="BF109" s="150">
        <f t="shared" si="5"/>
        <v>0</v>
      </c>
      <c r="BG109" s="150">
        <f t="shared" si="6"/>
        <v>0</v>
      </c>
      <c r="BH109" s="150">
        <f t="shared" si="7"/>
        <v>0</v>
      </c>
      <c r="BI109" s="150">
        <f t="shared" si="8"/>
        <v>0</v>
      </c>
      <c r="BJ109" s="17" t="s">
        <v>136</v>
      </c>
      <c r="BK109" s="150">
        <f t="shared" si="9"/>
        <v>0</v>
      </c>
      <c r="BL109" s="17" t="s">
        <v>135</v>
      </c>
      <c r="BM109" s="149" t="s">
        <v>522</v>
      </c>
    </row>
    <row r="110" spans="1:65" s="2" customFormat="1" ht="16.5" customHeight="1">
      <c r="A110" s="32"/>
      <c r="B110" s="137"/>
      <c r="C110" s="138" t="s">
        <v>171</v>
      </c>
      <c r="D110" s="138" t="s">
        <v>130</v>
      </c>
      <c r="E110" s="139" t="s">
        <v>523</v>
      </c>
      <c r="F110" s="140" t="s">
        <v>524</v>
      </c>
      <c r="G110" s="141" t="s">
        <v>290</v>
      </c>
      <c r="H110" s="142">
        <v>1</v>
      </c>
      <c r="I110" s="143"/>
      <c r="J110" s="144">
        <f t="shared" si="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1"/>
        <v>0</v>
      </c>
      <c r="Q110" s="147">
        <v>0</v>
      </c>
      <c r="R110" s="147">
        <f t="shared" si="2"/>
        <v>0</v>
      </c>
      <c r="S110" s="147">
        <v>0</v>
      </c>
      <c r="T110" s="148">
        <f t="shared" si="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135</v>
      </c>
      <c r="AT110" s="149" t="s">
        <v>130</v>
      </c>
      <c r="AU110" s="149" t="s">
        <v>78</v>
      </c>
      <c r="AY110" s="17" t="s">
        <v>128</v>
      </c>
      <c r="BE110" s="150">
        <f t="shared" si="4"/>
        <v>0</v>
      </c>
      <c r="BF110" s="150">
        <f t="shared" si="5"/>
        <v>0</v>
      </c>
      <c r="BG110" s="150">
        <f t="shared" si="6"/>
        <v>0</v>
      </c>
      <c r="BH110" s="150">
        <f t="shared" si="7"/>
        <v>0</v>
      </c>
      <c r="BI110" s="150">
        <f t="shared" si="8"/>
        <v>0</v>
      </c>
      <c r="BJ110" s="17" t="s">
        <v>136</v>
      </c>
      <c r="BK110" s="150">
        <f t="shared" si="9"/>
        <v>0</v>
      </c>
      <c r="BL110" s="17" t="s">
        <v>135</v>
      </c>
      <c r="BM110" s="149" t="s">
        <v>525</v>
      </c>
    </row>
    <row r="111" spans="1:65" s="2" customFormat="1" ht="16.5" customHeight="1">
      <c r="A111" s="32"/>
      <c r="B111" s="137"/>
      <c r="C111" s="138" t="s">
        <v>176</v>
      </c>
      <c r="D111" s="138" t="s">
        <v>130</v>
      </c>
      <c r="E111" s="139" t="s">
        <v>526</v>
      </c>
      <c r="F111" s="140" t="s">
        <v>527</v>
      </c>
      <c r="G111" s="141" t="s">
        <v>290</v>
      </c>
      <c r="H111" s="142">
        <v>1</v>
      </c>
      <c r="I111" s="143"/>
      <c r="J111" s="144">
        <f t="shared" si="0"/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 t="shared" si="1"/>
        <v>0</v>
      </c>
      <c r="Q111" s="147">
        <v>0</v>
      </c>
      <c r="R111" s="147">
        <f t="shared" si="2"/>
        <v>0</v>
      </c>
      <c r="S111" s="147">
        <v>0</v>
      </c>
      <c r="T111" s="148">
        <f t="shared" si="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135</v>
      </c>
      <c r="AT111" s="149" t="s">
        <v>130</v>
      </c>
      <c r="AU111" s="149" t="s">
        <v>78</v>
      </c>
      <c r="AY111" s="17" t="s">
        <v>128</v>
      </c>
      <c r="BE111" s="150">
        <f t="shared" si="4"/>
        <v>0</v>
      </c>
      <c r="BF111" s="150">
        <f t="shared" si="5"/>
        <v>0</v>
      </c>
      <c r="BG111" s="150">
        <f t="shared" si="6"/>
        <v>0</v>
      </c>
      <c r="BH111" s="150">
        <f t="shared" si="7"/>
        <v>0</v>
      </c>
      <c r="BI111" s="150">
        <f t="shared" si="8"/>
        <v>0</v>
      </c>
      <c r="BJ111" s="17" t="s">
        <v>136</v>
      </c>
      <c r="BK111" s="150">
        <f t="shared" si="9"/>
        <v>0</v>
      </c>
      <c r="BL111" s="17" t="s">
        <v>135</v>
      </c>
      <c r="BM111" s="149" t="s">
        <v>528</v>
      </c>
    </row>
    <row r="112" spans="1:65" s="2" customFormat="1" ht="16.5" customHeight="1">
      <c r="A112" s="32"/>
      <c r="B112" s="137"/>
      <c r="C112" s="138" t="s">
        <v>183</v>
      </c>
      <c r="D112" s="138" t="s">
        <v>130</v>
      </c>
      <c r="E112" s="139" t="s">
        <v>529</v>
      </c>
      <c r="F112" s="140" t="s">
        <v>530</v>
      </c>
      <c r="G112" s="141" t="s">
        <v>290</v>
      </c>
      <c r="H112" s="142">
        <v>2</v>
      </c>
      <c r="I112" s="143"/>
      <c r="J112" s="144">
        <f t="shared" si="0"/>
        <v>0</v>
      </c>
      <c r="K112" s="140" t="s">
        <v>3</v>
      </c>
      <c r="L112" s="33"/>
      <c r="M112" s="145" t="s">
        <v>3</v>
      </c>
      <c r="N112" s="146" t="s">
        <v>42</v>
      </c>
      <c r="O112" s="53"/>
      <c r="P112" s="147">
        <f t="shared" si="1"/>
        <v>0</v>
      </c>
      <c r="Q112" s="147">
        <v>0</v>
      </c>
      <c r="R112" s="147">
        <f t="shared" si="2"/>
        <v>0</v>
      </c>
      <c r="S112" s="147">
        <v>0</v>
      </c>
      <c r="T112" s="148">
        <f t="shared" si="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135</v>
      </c>
      <c r="AT112" s="149" t="s">
        <v>130</v>
      </c>
      <c r="AU112" s="149" t="s">
        <v>78</v>
      </c>
      <c r="AY112" s="17" t="s">
        <v>128</v>
      </c>
      <c r="BE112" s="150">
        <f t="shared" si="4"/>
        <v>0</v>
      </c>
      <c r="BF112" s="150">
        <f t="shared" si="5"/>
        <v>0</v>
      </c>
      <c r="BG112" s="150">
        <f t="shared" si="6"/>
        <v>0</v>
      </c>
      <c r="BH112" s="150">
        <f t="shared" si="7"/>
        <v>0</v>
      </c>
      <c r="BI112" s="150">
        <f t="shared" si="8"/>
        <v>0</v>
      </c>
      <c r="BJ112" s="17" t="s">
        <v>136</v>
      </c>
      <c r="BK112" s="150">
        <f t="shared" si="9"/>
        <v>0</v>
      </c>
      <c r="BL112" s="17" t="s">
        <v>135</v>
      </c>
      <c r="BM112" s="149" t="s">
        <v>531</v>
      </c>
    </row>
    <row r="113" spans="1:65" s="2" customFormat="1" ht="16.5" customHeight="1">
      <c r="A113" s="32"/>
      <c r="B113" s="137"/>
      <c r="C113" s="138" t="s">
        <v>191</v>
      </c>
      <c r="D113" s="138" t="s">
        <v>130</v>
      </c>
      <c r="E113" s="139" t="s">
        <v>532</v>
      </c>
      <c r="F113" s="140" t="s">
        <v>533</v>
      </c>
      <c r="G113" s="141" t="s">
        <v>290</v>
      </c>
      <c r="H113" s="142">
        <v>1</v>
      </c>
      <c r="I113" s="143"/>
      <c r="J113" s="144">
        <f t="shared" si="0"/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 t="shared" si="1"/>
        <v>0</v>
      </c>
      <c r="Q113" s="147">
        <v>0</v>
      </c>
      <c r="R113" s="147">
        <f t="shared" si="2"/>
        <v>0</v>
      </c>
      <c r="S113" s="147">
        <v>0</v>
      </c>
      <c r="T113" s="148">
        <f t="shared" si="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135</v>
      </c>
      <c r="AT113" s="149" t="s">
        <v>130</v>
      </c>
      <c r="AU113" s="149" t="s">
        <v>78</v>
      </c>
      <c r="AY113" s="17" t="s">
        <v>128</v>
      </c>
      <c r="BE113" s="150">
        <f t="shared" si="4"/>
        <v>0</v>
      </c>
      <c r="BF113" s="150">
        <f t="shared" si="5"/>
        <v>0</v>
      </c>
      <c r="BG113" s="150">
        <f t="shared" si="6"/>
        <v>0</v>
      </c>
      <c r="BH113" s="150">
        <f t="shared" si="7"/>
        <v>0</v>
      </c>
      <c r="BI113" s="150">
        <f t="shared" si="8"/>
        <v>0</v>
      </c>
      <c r="BJ113" s="17" t="s">
        <v>136</v>
      </c>
      <c r="BK113" s="150">
        <f t="shared" si="9"/>
        <v>0</v>
      </c>
      <c r="BL113" s="17" t="s">
        <v>135</v>
      </c>
      <c r="BM113" s="149" t="s">
        <v>534</v>
      </c>
    </row>
    <row r="114" spans="1:65" s="2" customFormat="1" ht="16.5" customHeight="1">
      <c r="A114" s="32"/>
      <c r="B114" s="137"/>
      <c r="C114" s="138" t="s">
        <v>197</v>
      </c>
      <c r="D114" s="138" t="s">
        <v>130</v>
      </c>
      <c r="E114" s="139" t="s">
        <v>535</v>
      </c>
      <c r="F114" s="140" t="s">
        <v>536</v>
      </c>
      <c r="G114" s="141" t="s">
        <v>290</v>
      </c>
      <c r="H114" s="142">
        <v>1</v>
      </c>
      <c r="I114" s="143"/>
      <c r="J114" s="144">
        <f t="shared" si="0"/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 t="shared" si="1"/>
        <v>0</v>
      </c>
      <c r="Q114" s="147">
        <v>0</v>
      </c>
      <c r="R114" s="147">
        <f t="shared" si="2"/>
        <v>0</v>
      </c>
      <c r="S114" s="147">
        <v>0</v>
      </c>
      <c r="T114" s="148">
        <f t="shared" si="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135</v>
      </c>
      <c r="AT114" s="149" t="s">
        <v>130</v>
      </c>
      <c r="AU114" s="149" t="s">
        <v>78</v>
      </c>
      <c r="AY114" s="17" t="s">
        <v>128</v>
      </c>
      <c r="BE114" s="150">
        <f t="shared" si="4"/>
        <v>0</v>
      </c>
      <c r="BF114" s="150">
        <f t="shared" si="5"/>
        <v>0</v>
      </c>
      <c r="BG114" s="150">
        <f t="shared" si="6"/>
        <v>0</v>
      </c>
      <c r="BH114" s="150">
        <f t="shared" si="7"/>
        <v>0</v>
      </c>
      <c r="BI114" s="150">
        <f t="shared" si="8"/>
        <v>0</v>
      </c>
      <c r="BJ114" s="17" t="s">
        <v>136</v>
      </c>
      <c r="BK114" s="150">
        <f t="shared" si="9"/>
        <v>0</v>
      </c>
      <c r="BL114" s="17" t="s">
        <v>135</v>
      </c>
      <c r="BM114" s="149" t="s">
        <v>537</v>
      </c>
    </row>
    <row r="115" spans="1:65" s="2" customFormat="1" ht="16.5" customHeight="1">
      <c r="A115" s="32"/>
      <c r="B115" s="137"/>
      <c r="C115" s="138" t="s">
        <v>202</v>
      </c>
      <c r="D115" s="138" t="s">
        <v>130</v>
      </c>
      <c r="E115" s="139" t="s">
        <v>538</v>
      </c>
      <c r="F115" s="140" t="s">
        <v>539</v>
      </c>
      <c r="G115" s="141" t="s">
        <v>290</v>
      </c>
      <c r="H115" s="142">
        <v>2</v>
      </c>
      <c r="I115" s="143"/>
      <c r="J115" s="144">
        <f t="shared" si="0"/>
        <v>0</v>
      </c>
      <c r="K115" s="140" t="s">
        <v>3</v>
      </c>
      <c r="L115" s="33"/>
      <c r="M115" s="145" t="s">
        <v>3</v>
      </c>
      <c r="N115" s="146" t="s">
        <v>42</v>
      </c>
      <c r="O115" s="53"/>
      <c r="P115" s="147">
        <f t="shared" si="1"/>
        <v>0</v>
      </c>
      <c r="Q115" s="147">
        <v>0</v>
      </c>
      <c r="R115" s="147">
        <f t="shared" si="2"/>
        <v>0</v>
      </c>
      <c r="S115" s="147">
        <v>0</v>
      </c>
      <c r="T115" s="148">
        <f t="shared" si="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135</v>
      </c>
      <c r="AT115" s="149" t="s">
        <v>130</v>
      </c>
      <c r="AU115" s="149" t="s">
        <v>78</v>
      </c>
      <c r="AY115" s="17" t="s">
        <v>128</v>
      </c>
      <c r="BE115" s="150">
        <f t="shared" si="4"/>
        <v>0</v>
      </c>
      <c r="BF115" s="150">
        <f t="shared" si="5"/>
        <v>0</v>
      </c>
      <c r="BG115" s="150">
        <f t="shared" si="6"/>
        <v>0</v>
      </c>
      <c r="BH115" s="150">
        <f t="shared" si="7"/>
        <v>0</v>
      </c>
      <c r="BI115" s="150">
        <f t="shared" si="8"/>
        <v>0</v>
      </c>
      <c r="BJ115" s="17" t="s">
        <v>136</v>
      </c>
      <c r="BK115" s="150">
        <f t="shared" si="9"/>
        <v>0</v>
      </c>
      <c r="BL115" s="17" t="s">
        <v>135</v>
      </c>
      <c r="BM115" s="149" t="s">
        <v>540</v>
      </c>
    </row>
    <row r="116" spans="1:65" s="2" customFormat="1" ht="16.5" customHeight="1">
      <c r="A116" s="32"/>
      <c r="B116" s="137"/>
      <c r="C116" s="138" t="s">
        <v>189</v>
      </c>
      <c r="D116" s="138" t="s">
        <v>130</v>
      </c>
      <c r="E116" s="139" t="s">
        <v>541</v>
      </c>
      <c r="F116" s="140" t="s">
        <v>542</v>
      </c>
      <c r="G116" s="141" t="s">
        <v>290</v>
      </c>
      <c r="H116" s="142">
        <v>1</v>
      </c>
      <c r="I116" s="143"/>
      <c r="J116" s="144">
        <f t="shared" si="0"/>
        <v>0</v>
      </c>
      <c r="K116" s="140" t="s">
        <v>3</v>
      </c>
      <c r="L116" s="33"/>
      <c r="M116" s="145" t="s">
        <v>3</v>
      </c>
      <c r="N116" s="146" t="s">
        <v>42</v>
      </c>
      <c r="O116" s="53"/>
      <c r="P116" s="147">
        <f t="shared" si="1"/>
        <v>0</v>
      </c>
      <c r="Q116" s="147">
        <v>0</v>
      </c>
      <c r="R116" s="147">
        <f t="shared" si="2"/>
        <v>0</v>
      </c>
      <c r="S116" s="147">
        <v>0</v>
      </c>
      <c r="T116" s="148">
        <f t="shared" si="3"/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135</v>
      </c>
      <c r="AT116" s="149" t="s">
        <v>130</v>
      </c>
      <c r="AU116" s="149" t="s">
        <v>78</v>
      </c>
      <c r="AY116" s="17" t="s">
        <v>128</v>
      </c>
      <c r="BE116" s="150">
        <f t="shared" si="4"/>
        <v>0</v>
      </c>
      <c r="BF116" s="150">
        <f t="shared" si="5"/>
        <v>0</v>
      </c>
      <c r="BG116" s="150">
        <f t="shared" si="6"/>
        <v>0</v>
      </c>
      <c r="BH116" s="150">
        <f t="shared" si="7"/>
        <v>0</v>
      </c>
      <c r="BI116" s="150">
        <f t="shared" si="8"/>
        <v>0</v>
      </c>
      <c r="BJ116" s="17" t="s">
        <v>136</v>
      </c>
      <c r="BK116" s="150">
        <f t="shared" si="9"/>
        <v>0</v>
      </c>
      <c r="BL116" s="17" t="s">
        <v>135</v>
      </c>
      <c r="BM116" s="149" t="s">
        <v>543</v>
      </c>
    </row>
    <row r="117" spans="1:65" s="2" customFormat="1" ht="16.5" customHeight="1">
      <c r="A117" s="32"/>
      <c r="B117" s="137"/>
      <c r="C117" s="138" t="s">
        <v>210</v>
      </c>
      <c r="D117" s="138" t="s">
        <v>130</v>
      </c>
      <c r="E117" s="139" t="s">
        <v>544</v>
      </c>
      <c r="F117" s="140" t="s">
        <v>545</v>
      </c>
      <c r="G117" s="141" t="s">
        <v>546</v>
      </c>
      <c r="H117" s="142">
        <v>1</v>
      </c>
      <c r="I117" s="143"/>
      <c r="J117" s="144">
        <f t="shared" si="0"/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 t="shared" si="1"/>
        <v>0</v>
      </c>
      <c r="Q117" s="147">
        <v>0</v>
      </c>
      <c r="R117" s="147">
        <f t="shared" si="2"/>
        <v>0</v>
      </c>
      <c r="S117" s="147">
        <v>0</v>
      </c>
      <c r="T117" s="148">
        <f t="shared" si="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135</v>
      </c>
      <c r="AT117" s="149" t="s">
        <v>130</v>
      </c>
      <c r="AU117" s="149" t="s">
        <v>78</v>
      </c>
      <c r="AY117" s="17" t="s">
        <v>128</v>
      </c>
      <c r="BE117" s="150">
        <f t="shared" si="4"/>
        <v>0</v>
      </c>
      <c r="BF117" s="150">
        <f t="shared" si="5"/>
        <v>0</v>
      </c>
      <c r="BG117" s="150">
        <f t="shared" si="6"/>
        <v>0</v>
      </c>
      <c r="BH117" s="150">
        <f t="shared" si="7"/>
        <v>0</v>
      </c>
      <c r="BI117" s="150">
        <f t="shared" si="8"/>
        <v>0</v>
      </c>
      <c r="BJ117" s="17" t="s">
        <v>136</v>
      </c>
      <c r="BK117" s="150">
        <f t="shared" si="9"/>
        <v>0</v>
      </c>
      <c r="BL117" s="17" t="s">
        <v>135</v>
      </c>
      <c r="BM117" s="149" t="s">
        <v>547</v>
      </c>
    </row>
    <row r="118" spans="1:65" s="12" customFormat="1" ht="25.9" customHeight="1">
      <c r="B118" s="124"/>
      <c r="D118" s="125" t="s">
        <v>69</v>
      </c>
      <c r="E118" s="126" t="s">
        <v>548</v>
      </c>
      <c r="F118" s="126" t="s">
        <v>549</v>
      </c>
      <c r="I118" s="127"/>
      <c r="J118" s="128">
        <f>BK118</f>
        <v>0</v>
      </c>
      <c r="L118" s="124"/>
      <c r="M118" s="129"/>
      <c r="N118" s="130"/>
      <c r="O118" s="130"/>
      <c r="P118" s="131">
        <f>SUM(P119:P123)</f>
        <v>0</v>
      </c>
      <c r="Q118" s="130"/>
      <c r="R118" s="131">
        <f>SUM(R119:R123)</f>
        <v>0</v>
      </c>
      <c r="S118" s="130"/>
      <c r="T118" s="132">
        <f>SUM(T119:T123)</f>
        <v>0</v>
      </c>
      <c r="AR118" s="125" t="s">
        <v>78</v>
      </c>
      <c r="AT118" s="133" t="s">
        <v>69</v>
      </c>
      <c r="AU118" s="133" t="s">
        <v>70</v>
      </c>
      <c r="AY118" s="125" t="s">
        <v>128</v>
      </c>
      <c r="BK118" s="134">
        <f>SUM(BK119:BK123)</f>
        <v>0</v>
      </c>
    </row>
    <row r="119" spans="1:65" s="2" customFormat="1" ht="16.5" customHeight="1">
      <c r="A119" s="32"/>
      <c r="B119" s="137"/>
      <c r="C119" s="138" t="s">
        <v>9</v>
      </c>
      <c r="D119" s="138" t="s">
        <v>130</v>
      </c>
      <c r="E119" s="139" t="s">
        <v>550</v>
      </c>
      <c r="F119" s="140" t="s">
        <v>551</v>
      </c>
      <c r="G119" s="141" t="s">
        <v>200</v>
      </c>
      <c r="H119" s="142">
        <v>1923</v>
      </c>
      <c r="I119" s="143"/>
      <c r="J119" s="144">
        <f>ROUND(I119*H119,2)</f>
        <v>0</v>
      </c>
      <c r="K119" s="140" t="s">
        <v>3</v>
      </c>
      <c r="L119" s="33"/>
      <c r="M119" s="145" t="s">
        <v>3</v>
      </c>
      <c r="N119" s="146" t="s">
        <v>42</v>
      </c>
      <c r="O119" s="53"/>
      <c r="P119" s="147">
        <f>O119*H119</f>
        <v>0</v>
      </c>
      <c r="Q119" s="147">
        <v>0</v>
      </c>
      <c r="R119" s="147">
        <f>Q119*H119</f>
        <v>0</v>
      </c>
      <c r="S119" s="147">
        <v>0</v>
      </c>
      <c r="T119" s="148">
        <f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135</v>
      </c>
      <c r="AT119" s="149" t="s">
        <v>130</v>
      </c>
      <c r="AU119" s="149" t="s">
        <v>78</v>
      </c>
      <c r="AY119" s="17" t="s">
        <v>128</v>
      </c>
      <c r="BE119" s="150">
        <f>IF(N119="základní",J119,0)</f>
        <v>0</v>
      </c>
      <c r="BF119" s="150">
        <f>IF(N119="snížená",J119,0)</f>
        <v>0</v>
      </c>
      <c r="BG119" s="150">
        <f>IF(N119="zákl. přenesená",J119,0)</f>
        <v>0</v>
      </c>
      <c r="BH119" s="150">
        <f>IF(N119="sníž. přenesená",J119,0)</f>
        <v>0</v>
      </c>
      <c r="BI119" s="150">
        <f>IF(N119="nulová",J119,0)</f>
        <v>0</v>
      </c>
      <c r="BJ119" s="17" t="s">
        <v>136</v>
      </c>
      <c r="BK119" s="150">
        <f>ROUND(I119*H119,2)</f>
        <v>0</v>
      </c>
      <c r="BL119" s="17" t="s">
        <v>135</v>
      </c>
      <c r="BM119" s="149" t="s">
        <v>552</v>
      </c>
    </row>
    <row r="120" spans="1:65" s="2" customFormat="1" ht="16.5" customHeight="1">
      <c r="A120" s="32"/>
      <c r="B120" s="137"/>
      <c r="C120" s="138" t="s">
        <v>218</v>
      </c>
      <c r="D120" s="138" t="s">
        <v>130</v>
      </c>
      <c r="E120" s="139" t="s">
        <v>553</v>
      </c>
      <c r="F120" s="140" t="s">
        <v>554</v>
      </c>
      <c r="G120" s="141" t="s">
        <v>200</v>
      </c>
      <c r="H120" s="142">
        <v>3846</v>
      </c>
      <c r="I120" s="143"/>
      <c r="J120" s="144">
        <f>ROUND(I120*H120,2)</f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>O120*H120</f>
        <v>0</v>
      </c>
      <c r="Q120" s="147">
        <v>0</v>
      </c>
      <c r="R120" s="147">
        <f>Q120*H120</f>
        <v>0</v>
      </c>
      <c r="S120" s="147">
        <v>0</v>
      </c>
      <c r="T120" s="148">
        <f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135</v>
      </c>
      <c r="AT120" s="149" t="s">
        <v>130</v>
      </c>
      <c r="AU120" s="149" t="s">
        <v>78</v>
      </c>
      <c r="AY120" s="17" t="s">
        <v>128</v>
      </c>
      <c r="BE120" s="150">
        <f>IF(N120="základní",J120,0)</f>
        <v>0</v>
      </c>
      <c r="BF120" s="150">
        <f>IF(N120="snížená",J120,0)</f>
        <v>0</v>
      </c>
      <c r="BG120" s="150">
        <f>IF(N120="zákl. přenesená",J120,0)</f>
        <v>0</v>
      </c>
      <c r="BH120" s="150">
        <f>IF(N120="sníž. přenesená",J120,0)</f>
        <v>0</v>
      </c>
      <c r="BI120" s="150">
        <f>IF(N120="nulová",J120,0)</f>
        <v>0</v>
      </c>
      <c r="BJ120" s="17" t="s">
        <v>136</v>
      </c>
      <c r="BK120" s="150">
        <f>ROUND(I120*H120,2)</f>
        <v>0</v>
      </c>
      <c r="BL120" s="17" t="s">
        <v>135</v>
      </c>
      <c r="BM120" s="149" t="s">
        <v>555</v>
      </c>
    </row>
    <row r="121" spans="1:65" s="2" customFormat="1" ht="16.5" customHeight="1">
      <c r="A121" s="32"/>
      <c r="B121" s="137"/>
      <c r="C121" s="138" t="s">
        <v>222</v>
      </c>
      <c r="D121" s="138" t="s">
        <v>130</v>
      </c>
      <c r="E121" s="139" t="s">
        <v>556</v>
      </c>
      <c r="F121" s="140" t="s">
        <v>557</v>
      </c>
      <c r="G121" s="141" t="s">
        <v>200</v>
      </c>
      <c r="H121" s="142">
        <v>1923</v>
      </c>
      <c r="I121" s="143"/>
      <c r="J121" s="144">
        <f>ROUND(I121*H121,2)</f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>O121*H121</f>
        <v>0</v>
      </c>
      <c r="Q121" s="147">
        <v>0</v>
      </c>
      <c r="R121" s="147">
        <f>Q121*H121</f>
        <v>0</v>
      </c>
      <c r="S121" s="147">
        <v>0</v>
      </c>
      <c r="T121" s="148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135</v>
      </c>
      <c r="AT121" s="149" t="s">
        <v>130</v>
      </c>
      <c r="AU121" s="149" t="s">
        <v>78</v>
      </c>
      <c r="AY121" s="17" t="s">
        <v>128</v>
      </c>
      <c r="BE121" s="150">
        <f>IF(N121="základní",J121,0)</f>
        <v>0</v>
      </c>
      <c r="BF121" s="150">
        <f>IF(N121="snížená",J121,0)</f>
        <v>0</v>
      </c>
      <c r="BG121" s="150">
        <f>IF(N121="zákl. přenesená",J121,0)</f>
        <v>0</v>
      </c>
      <c r="BH121" s="150">
        <f>IF(N121="sníž. přenesená",J121,0)</f>
        <v>0</v>
      </c>
      <c r="BI121" s="150">
        <f>IF(N121="nulová",J121,0)</f>
        <v>0</v>
      </c>
      <c r="BJ121" s="17" t="s">
        <v>136</v>
      </c>
      <c r="BK121" s="150">
        <f>ROUND(I121*H121,2)</f>
        <v>0</v>
      </c>
      <c r="BL121" s="17" t="s">
        <v>135</v>
      </c>
      <c r="BM121" s="149" t="s">
        <v>558</v>
      </c>
    </row>
    <row r="122" spans="1:65" s="2" customFormat="1" ht="21.75" customHeight="1">
      <c r="A122" s="32"/>
      <c r="B122" s="137"/>
      <c r="C122" s="138" t="s">
        <v>228</v>
      </c>
      <c r="D122" s="138" t="s">
        <v>130</v>
      </c>
      <c r="E122" s="139" t="s">
        <v>559</v>
      </c>
      <c r="F122" s="140" t="s">
        <v>560</v>
      </c>
      <c r="G122" s="141" t="s">
        <v>200</v>
      </c>
      <c r="H122" s="142">
        <v>1923</v>
      </c>
      <c r="I122" s="143"/>
      <c r="J122" s="144">
        <f>ROUND(I122*H122,2)</f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>O122*H122</f>
        <v>0</v>
      </c>
      <c r="Q122" s="147">
        <v>0</v>
      </c>
      <c r="R122" s="147">
        <f>Q122*H122</f>
        <v>0</v>
      </c>
      <c r="S122" s="147">
        <v>0</v>
      </c>
      <c r="T122" s="148">
        <f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135</v>
      </c>
      <c r="AT122" s="149" t="s">
        <v>130</v>
      </c>
      <c r="AU122" s="149" t="s">
        <v>78</v>
      </c>
      <c r="AY122" s="17" t="s">
        <v>128</v>
      </c>
      <c r="BE122" s="150">
        <f>IF(N122="základní",J122,0)</f>
        <v>0</v>
      </c>
      <c r="BF122" s="150">
        <f>IF(N122="snížená",J122,0)</f>
        <v>0</v>
      </c>
      <c r="BG122" s="150">
        <f>IF(N122="zákl. přenesená",J122,0)</f>
        <v>0</v>
      </c>
      <c r="BH122" s="150">
        <f>IF(N122="sníž. přenesená",J122,0)</f>
        <v>0</v>
      </c>
      <c r="BI122" s="150">
        <f>IF(N122="nulová",J122,0)</f>
        <v>0</v>
      </c>
      <c r="BJ122" s="17" t="s">
        <v>136</v>
      </c>
      <c r="BK122" s="150">
        <f>ROUND(I122*H122,2)</f>
        <v>0</v>
      </c>
      <c r="BL122" s="17" t="s">
        <v>135</v>
      </c>
      <c r="BM122" s="149" t="s">
        <v>561</v>
      </c>
    </row>
    <row r="123" spans="1:65" s="2" customFormat="1" ht="16.5" customHeight="1">
      <c r="A123" s="32"/>
      <c r="B123" s="137"/>
      <c r="C123" s="138" t="s">
        <v>232</v>
      </c>
      <c r="D123" s="138" t="s">
        <v>130</v>
      </c>
      <c r="E123" s="139" t="s">
        <v>562</v>
      </c>
      <c r="F123" s="140" t="s">
        <v>563</v>
      </c>
      <c r="G123" s="141" t="s">
        <v>564</v>
      </c>
      <c r="H123" s="142">
        <v>5</v>
      </c>
      <c r="I123" s="143"/>
      <c r="J123" s="144">
        <f>ROUND(I123*H123,2)</f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>O123*H123</f>
        <v>0</v>
      </c>
      <c r="Q123" s="147">
        <v>0</v>
      </c>
      <c r="R123" s="147">
        <f>Q123*H123</f>
        <v>0</v>
      </c>
      <c r="S123" s="147">
        <v>0</v>
      </c>
      <c r="T123" s="148">
        <f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135</v>
      </c>
      <c r="AT123" s="149" t="s">
        <v>130</v>
      </c>
      <c r="AU123" s="149" t="s">
        <v>78</v>
      </c>
      <c r="AY123" s="17" t="s">
        <v>128</v>
      </c>
      <c r="BE123" s="150">
        <f>IF(N123="základní",J123,0)</f>
        <v>0</v>
      </c>
      <c r="BF123" s="150">
        <f>IF(N123="snížená",J123,0)</f>
        <v>0</v>
      </c>
      <c r="BG123" s="150">
        <f>IF(N123="zákl. přenesená",J123,0)</f>
        <v>0</v>
      </c>
      <c r="BH123" s="150">
        <f>IF(N123="sníž. přenesená",J123,0)</f>
        <v>0</v>
      </c>
      <c r="BI123" s="150">
        <f>IF(N123="nulová",J123,0)</f>
        <v>0</v>
      </c>
      <c r="BJ123" s="17" t="s">
        <v>136</v>
      </c>
      <c r="BK123" s="150">
        <f>ROUND(I123*H123,2)</f>
        <v>0</v>
      </c>
      <c r="BL123" s="17" t="s">
        <v>135</v>
      </c>
      <c r="BM123" s="149" t="s">
        <v>565</v>
      </c>
    </row>
    <row r="124" spans="1:65" s="12" customFormat="1" ht="25.9" customHeight="1">
      <c r="B124" s="124"/>
      <c r="D124" s="125" t="s">
        <v>69</v>
      </c>
      <c r="E124" s="126" t="s">
        <v>566</v>
      </c>
      <c r="F124" s="126" t="s">
        <v>567</v>
      </c>
      <c r="I124" s="127"/>
      <c r="J124" s="128">
        <f>BK124</f>
        <v>0</v>
      </c>
      <c r="L124" s="124"/>
      <c r="M124" s="129"/>
      <c r="N124" s="130"/>
      <c r="O124" s="130"/>
      <c r="P124" s="131">
        <f>SUM(P125:P128)</f>
        <v>0</v>
      </c>
      <c r="Q124" s="130"/>
      <c r="R124" s="131">
        <f>SUM(R125:R128)</f>
        <v>0</v>
      </c>
      <c r="S124" s="130"/>
      <c r="T124" s="132">
        <f>SUM(T125:T128)</f>
        <v>0</v>
      </c>
      <c r="AR124" s="125" t="s">
        <v>78</v>
      </c>
      <c r="AT124" s="133" t="s">
        <v>69</v>
      </c>
      <c r="AU124" s="133" t="s">
        <v>70</v>
      </c>
      <c r="AY124" s="125" t="s">
        <v>128</v>
      </c>
      <c r="BK124" s="134">
        <f>SUM(BK125:BK128)</f>
        <v>0</v>
      </c>
    </row>
    <row r="125" spans="1:65" s="2" customFormat="1" ht="16.5" customHeight="1">
      <c r="A125" s="32"/>
      <c r="B125" s="137"/>
      <c r="C125" s="138" t="s">
        <v>236</v>
      </c>
      <c r="D125" s="138" t="s">
        <v>130</v>
      </c>
      <c r="E125" s="139" t="s">
        <v>568</v>
      </c>
      <c r="F125" s="140" t="s">
        <v>569</v>
      </c>
      <c r="G125" s="141" t="s">
        <v>200</v>
      </c>
      <c r="H125" s="142">
        <v>1720</v>
      </c>
      <c r="I125" s="143"/>
      <c r="J125" s="144">
        <f>ROUND(I125*H125,2)</f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135</v>
      </c>
      <c r="AT125" s="149" t="s">
        <v>130</v>
      </c>
      <c r="AU125" s="149" t="s">
        <v>78</v>
      </c>
      <c r="AY125" s="17" t="s">
        <v>128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136</v>
      </c>
      <c r="BK125" s="150">
        <f>ROUND(I125*H125,2)</f>
        <v>0</v>
      </c>
      <c r="BL125" s="17" t="s">
        <v>135</v>
      </c>
      <c r="BM125" s="149" t="s">
        <v>570</v>
      </c>
    </row>
    <row r="126" spans="1:65" s="2" customFormat="1" ht="16.5" customHeight="1">
      <c r="A126" s="32"/>
      <c r="B126" s="137"/>
      <c r="C126" s="138" t="s">
        <v>8</v>
      </c>
      <c r="D126" s="138" t="s">
        <v>130</v>
      </c>
      <c r="E126" s="139" t="s">
        <v>556</v>
      </c>
      <c r="F126" s="140" t="s">
        <v>557</v>
      </c>
      <c r="G126" s="141" t="s">
        <v>200</v>
      </c>
      <c r="H126" s="142">
        <v>1720</v>
      </c>
      <c r="I126" s="143"/>
      <c r="J126" s="144">
        <f>ROUND(I126*H126,2)</f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>O126*H126</f>
        <v>0</v>
      </c>
      <c r="Q126" s="147">
        <v>0</v>
      </c>
      <c r="R126" s="147">
        <f>Q126*H126</f>
        <v>0</v>
      </c>
      <c r="S126" s="147">
        <v>0</v>
      </c>
      <c r="T126" s="148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135</v>
      </c>
      <c r="AT126" s="149" t="s">
        <v>130</v>
      </c>
      <c r="AU126" s="149" t="s">
        <v>78</v>
      </c>
      <c r="AY126" s="17" t="s">
        <v>128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136</v>
      </c>
      <c r="BK126" s="150">
        <f>ROUND(I126*H126,2)</f>
        <v>0</v>
      </c>
      <c r="BL126" s="17" t="s">
        <v>135</v>
      </c>
      <c r="BM126" s="149" t="s">
        <v>571</v>
      </c>
    </row>
    <row r="127" spans="1:65" s="2" customFormat="1" ht="16.5" customHeight="1">
      <c r="A127" s="32"/>
      <c r="B127" s="137"/>
      <c r="C127" s="138" t="s">
        <v>252</v>
      </c>
      <c r="D127" s="138" t="s">
        <v>130</v>
      </c>
      <c r="E127" s="139" t="s">
        <v>572</v>
      </c>
      <c r="F127" s="140" t="s">
        <v>573</v>
      </c>
      <c r="G127" s="141" t="s">
        <v>133</v>
      </c>
      <c r="H127" s="142">
        <v>68.8</v>
      </c>
      <c r="I127" s="143"/>
      <c r="J127" s="144">
        <f>ROUND(I127*H127,2)</f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>O127*H127</f>
        <v>0</v>
      </c>
      <c r="Q127" s="147">
        <v>0</v>
      </c>
      <c r="R127" s="147">
        <f>Q127*H127</f>
        <v>0</v>
      </c>
      <c r="S127" s="147">
        <v>0</v>
      </c>
      <c r="T127" s="148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135</v>
      </c>
      <c r="AT127" s="149" t="s">
        <v>130</v>
      </c>
      <c r="AU127" s="149" t="s">
        <v>78</v>
      </c>
      <c r="AY127" s="17" t="s">
        <v>128</v>
      </c>
      <c r="BE127" s="150">
        <f>IF(N127="základní",J127,0)</f>
        <v>0</v>
      </c>
      <c r="BF127" s="150">
        <f>IF(N127="snížená",J127,0)</f>
        <v>0</v>
      </c>
      <c r="BG127" s="150">
        <f>IF(N127="zákl. přenesená",J127,0)</f>
        <v>0</v>
      </c>
      <c r="BH127" s="150">
        <f>IF(N127="sníž. přenesená",J127,0)</f>
        <v>0</v>
      </c>
      <c r="BI127" s="150">
        <f>IF(N127="nulová",J127,0)</f>
        <v>0</v>
      </c>
      <c r="BJ127" s="17" t="s">
        <v>136</v>
      </c>
      <c r="BK127" s="150">
        <f>ROUND(I127*H127,2)</f>
        <v>0</v>
      </c>
      <c r="BL127" s="17" t="s">
        <v>135</v>
      </c>
      <c r="BM127" s="149" t="s">
        <v>574</v>
      </c>
    </row>
    <row r="128" spans="1:65" s="2" customFormat="1" ht="16.5" customHeight="1">
      <c r="A128" s="32"/>
      <c r="B128" s="137"/>
      <c r="C128" s="138" t="s">
        <v>258</v>
      </c>
      <c r="D128" s="138" t="s">
        <v>130</v>
      </c>
      <c r="E128" s="139" t="s">
        <v>575</v>
      </c>
      <c r="F128" s="140" t="s">
        <v>576</v>
      </c>
      <c r="G128" s="141" t="s">
        <v>133</v>
      </c>
      <c r="H128" s="142">
        <v>68.8</v>
      </c>
      <c r="I128" s="143"/>
      <c r="J128" s="144">
        <f>ROUND(I128*H128,2)</f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>O128*H128</f>
        <v>0</v>
      </c>
      <c r="Q128" s="147">
        <v>0</v>
      </c>
      <c r="R128" s="147">
        <f>Q128*H128</f>
        <v>0</v>
      </c>
      <c r="S128" s="147">
        <v>0</v>
      </c>
      <c r="T128" s="148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135</v>
      </c>
      <c r="AT128" s="149" t="s">
        <v>130</v>
      </c>
      <c r="AU128" s="149" t="s">
        <v>78</v>
      </c>
      <c r="AY128" s="17" t="s">
        <v>128</v>
      </c>
      <c r="BE128" s="150">
        <f>IF(N128="základní",J128,0)</f>
        <v>0</v>
      </c>
      <c r="BF128" s="150">
        <f>IF(N128="snížená",J128,0)</f>
        <v>0</v>
      </c>
      <c r="BG128" s="150">
        <f>IF(N128="zákl. přenesená",J128,0)</f>
        <v>0</v>
      </c>
      <c r="BH128" s="150">
        <f>IF(N128="sníž. přenesená",J128,0)</f>
        <v>0</v>
      </c>
      <c r="BI128" s="150">
        <f>IF(N128="nulová",J128,0)</f>
        <v>0</v>
      </c>
      <c r="BJ128" s="17" t="s">
        <v>136</v>
      </c>
      <c r="BK128" s="150">
        <f>ROUND(I128*H128,2)</f>
        <v>0</v>
      </c>
      <c r="BL128" s="17" t="s">
        <v>135</v>
      </c>
      <c r="BM128" s="149" t="s">
        <v>577</v>
      </c>
    </row>
    <row r="129" spans="1:65" s="12" customFormat="1" ht="25.9" customHeight="1">
      <c r="B129" s="124"/>
      <c r="D129" s="125" t="s">
        <v>69</v>
      </c>
      <c r="E129" s="126" t="s">
        <v>578</v>
      </c>
      <c r="F129" s="126" t="s">
        <v>579</v>
      </c>
      <c r="I129" s="127"/>
      <c r="J129" s="128">
        <f>BK129</f>
        <v>0</v>
      </c>
      <c r="L129" s="124"/>
      <c r="M129" s="129"/>
      <c r="N129" s="130"/>
      <c r="O129" s="130"/>
      <c r="P129" s="131">
        <f>SUM(P130:P138)</f>
        <v>0</v>
      </c>
      <c r="Q129" s="130"/>
      <c r="R129" s="131">
        <f>SUM(R130:R138)</f>
        <v>0</v>
      </c>
      <c r="S129" s="130"/>
      <c r="T129" s="132">
        <f>SUM(T130:T138)</f>
        <v>0</v>
      </c>
      <c r="AR129" s="125" t="s">
        <v>78</v>
      </c>
      <c r="AT129" s="133" t="s">
        <v>69</v>
      </c>
      <c r="AU129" s="133" t="s">
        <v>70</v>
      </c>
      <c r="AY129" s="125" t="s">
        <v>128</v>
      </c>
      <c r="BK129" s="134">
        <f>SUM(BK130:BK138)</f>
        <v>0</v>
      </c>
    </row>
    <row r="130" spans="1:65" s="2" customFormat="1" ht="21.75" customHeight="1">
      <c r="A130" s="32"/>
      <c r="B130" s="137"/>
      <c r="C130" s="138" t="s">
        <v>267</v>
      </c>
      <c r="D130" s="138" t="s">
        <v>130</v>
      </c>
      <c r="E130" s="139" t="s">
        <v>580</v>
      </c>
      <c r="F130" s="140" t="s">
        <v>581</v>
      </c>
      <c r="G130" s="141" t="s">
        <v>290</v>
      </c>
      <c r="H130" s="142">
        <v>3</v>
      </c>
      <c r="I130" s="143"/>
      <c r="J130" s="144">
        <f t="shared" ref="J130:J138" si="10">ROUND(I130*H130,2)</f>
        <v>0</v>
      </c>
      <c r="K130" s="140" t="s">
        <v>3</v>
      </c>
      <c r="L130" s="33"/>
      <c r="M130" s="145" t="s">
        <v>3</v>
      </c>
      <c r="N130" s="146" t="s">
        <v>42</v>
      </c>
      <c r="O130" s="53"/>
      <c r="P130" s="147">
        <f t="shared" ref="P130:P138" si="11">O130*H130</f>
        <v>0</v>
      </c>
      <c r="Q130" s="147">
        <v>0</v>
      </c>
      <c r="R130" s="147">
        <f t="shared" ref="R130:R138" si="12">Q130*H130</f>
        <v>0</v>
      </c>
      <c r="S130" s="147">
        <v>0</v>
      </c>
      <c r="T130" s="148">
        <f t="shared" ref="T130:T138" si="13"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135</v>
      </c>
      <c r="AT130" s="149" t="s">
        <v>130</v>
      </c>
      <c r="AU130" s="149" t="s">
        <v>78</v>
      </c>
      <c r="AY130" s="17" t="s">
        <v>128</v>
      </c>
      <c r="BE130" s="150">
        <f t="shared" ref="BE130:BE138" si="14">IF(N130="základní",J130,0)</f>
        <v>0</v>
      </c>
      <c r="BF130" s="150">
        <f t="shared" ref="BF130:BF138" si="15">IF(N130="snížená",J130,0)</f>
        <v>0</v>
      </c>
      <c r="BG130" s="150">
        <f t="shared" ref="BG130:BG138" si="16">IF(N130="zákl. přenesená",J130,0)</f>
        <v>0</v>
      </c>
      <c r="BH130" s="150">
        <f t="shared" ref="BH130:BH138" si="17">IF(N130="sníž. přenesená",J130,0)</f>
        <v>0</v>
      </c>
      <c r="BI130" s="150">
        <f t="shared" ref="BI130:BI138" si="18">IF(N130="nulová",J130,0)</f>
        <v>0</v>
      </c>
      <c r="BJ130" s="17" t="s">
        <v>136</v>
      </c>
      <c r="BK130" s="150">
        <f t="shared" ref="BK130:BK138" si="19">ROUND(I130*H130,2)</f>
        <v>0</v>
      </c>
      <c r="BL130" s="17" t="s">
        <v>135</v>
      </c>
      <c r="BM130" s="149" t="s">
        <v>582</v>
      </c>
    </row>
    <row r="131" spans="1:65" s="2" customFormat="1" ht="16.5" customHeight="1">
      <c r="A131" s="32"/>
      <c r="B131" s="137"/>
      <c r="C131" s="138" t="s">
        <v>271</v>
      </c>
      <c r="D131" s="138" t="s">
        <v>130</v>
      </c>
      <c r="E131" s="139" t="s">
        <v>583</v>
      </c>
      <c r="F131" s="140" t="s">
        <v>584</v>
      </c>
      <c r="G131" s="141" t="s">
        <v>290</v>
      </c>
      <c r="H131" s="142">
        <v>3</v>
      </c>
      <c r="I131" s="143"/>
      <c r="J131" s="144">
        <f t="shared" si="10"/>
        <v>0</v>
      </c>
      <c r="K131" s="140" t="s">
        <v>3</v>
      </c>
      <c r="L131" s="33"/>
      <c r="M131" s="145" t="s">
        <v>3</v>
      </c>
      <c r="N131" s="146" t="s">
        <v>42</v>
      </c>
      <c r="O131" s="53"/>
      <c r="P131" s="147">
        <f t="shared" si="11"/>
        <v>0</v>
      </c>
      <c r="Q131" s="147">
        <v>0</v>
      </c>
      <c r="R131" s="147">
        <f t="shared" si="12"/>
        <v>0</v>
      </c>
      <c r="S131" s="147">
        <v>0</v>
      </c>
      <c r="T131" s="148">
        <f t="shared" si="1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135</v>
      </c>
      <c r="AT131" s="149" t="s">
        <v>130</v>
      </c>
      <c r="AU131" s="149" t="s">
        <v>78</v>
      </c>
      <c r="AY131" s="17" t="s">
        <v>128</v>
      </c>
      <c r="BE131" s="150">
        <f t="shared" si="14"/>
        <v>0</v>
      </c>
      <c r="BF131" s="150">
        <f t="shared" si="15"/>
        <v>0</v>
      </c>
      <c r="BG131" s="150">
        <f t="shared" si="16"/>
        <v>0</v>
      </c>
      <c r="BH131" s="150">
        <f t="shared" si="17"/>
        <v>0</v>
      </c>
      <c r="BI131" s="150">
        <f t="shared" si="18"/>
        <v>0</v>
      </c>
      <c r="BJ131" s="17" t="s">
        <v>136</v>
      </c>
      <c r="BK131" s="150">
        <f t="shared" si="19"/>
        <v>0</v>
      </c>
      <c r="BL131" s="17" t="s">
        <v>135</v>
      </c>
      <c r="BM131" s="149" t="s">
        <v>585</v>
      </c>
    </row>
    <row r="132" spans="1:65" s="2" customFormat="1" ht="16.5" customHeight="1">
      <c r="A132" s="32"/>
      <c r="B132" s="137"/>
      <c r="C132" s="138" t="s">
        <v>275</v>
      </c>
      <c r="D132" s="138" t="s">
        <v>130</v>
      </c>
      <c r="E132" s="139" t="s">
        <v>586</v>
      </c>
      <c r="F132" s="140" t="s">
        <v>587</v>
      </c>
      <c r="G132" s="141" t="s">
        <v>290</v>
      </c>
      <c r="H132" s="142">
        <v>3</v>
      </c>
      <c r="I132" s="143"/>
      <c r="J132" s="144">
        <f t="shared" si="10"/>
        <v>0</v>
      </c>
      <c r="K132" s="140" t="s">
        <v>3</v>
      </c>
      <c r="L132" s="33"/>
      <c r="M132" s="145" t="s">
        <v>3</v>
      </c>
      <c r="N132" s="146" t="s">
        <v>42</v>
      </c>
      <c r="O132" s="53"/>
      <c r="P132" s="147">
        <f t="shared" si="11"/>
        <v>0</v>
      </c>
      <c r="Q132" s="147">
        <v>0</v>
      </c>
      <c r="R132" s="147">
        <f t="shared" si="12"/>
        <v>0</v>
      </c>
      <c r="S132" s="147">
        <v>0</v>
      </c>
      <c r="T132" s="148">
        <f t="shared" si="1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135</v>
      </c>
      <c r="AT132" s="149" t="s">
        <v>130</v>
      </c>
      <c r="AU132" s="149" t="s">
        <v>78</v>
      </c>
      <c r="AY132" s="17" t="s">
        <v>128</v>
      </c>
      <c r="BE132" s="150">
        <f t="shared" si="14"/>
        <v>0</v>
      </c>
      <c r="BF132" s="150">
        <f t="shared" si="15"/>
        <v>0</v>
      </c>
      <c r="BG132" s="150">
        <f t="shared" si="16"/>
        <v>0</v>
      </c>
      <c r="BH132" s="150">
        <f t="shared" si="17"/>
        <v>0</v>
      </c>
      <c r="BI132" s="150">
        <f t="shared" si="18"/>
        <v>0</v>
      </c>
      <c r="BJ132" s="17" t="s">
        <v>136</v>
      </c>
      <c r="BK132" s="150">
        <f t="shared" si="19"/>
        <v>0</v>
      </c>
      <c r="BL132" s="17" t="s">
        <v>135</v>
      </c>
      <c r="BM132" s="149" t="s">
        <v>588</v>
      </c>
    </row>
    <row r="133" spans="1:65" s="2" customFormat="1" ht="16.5" customHeight="1">
      <c r="A133" s="32"/>
      <c r="B133" s="137"/>
      <c r="C133" s="138" t="s">
        <v>401</v>
      </c>
      <c r="D133" s="138" t="s">
        <v>130</v>
      </c>
      <c r="E133" s="139" t="s">
        <v>589</v>
      </c>
      <c r="F133" s="140" t="s">
        <v>590</v>
      </c>
      <c r="G133" s="141" t="s">
        <v>200</v>
      </c>
      <c r="H133" s="142">
        <v>2</v>
      </c>
      <c r="I133" s="143"/>
      <c r="J133" s="144">
        <f t="shared" si="10"/>
        <v>0</v>
      </c>
      <c r="K133" s="140" t="s">
        <v>3</v>
      </c>
      <c r="L133" s="33"/>
      <c r="M133" s="145" t="s">
        <v>3</v>
      </c>
      <c r="N133" s="146" t="s">
        <v>42</v>
      </c>
      <c r="O133" s="53"/>
      <c r="P133" s="147">
        <f t="shared" si="11"/>
        <v>0</v>
      </c>
      <c r="Q133" s="147">
        <v>0</v>
      </c>
      <c r="R133" s="147">
        <f t="shared" si="12"/>
        <v>0</v>
      </c>
      <c r="S133" s="147">
        <v>0</v>
      </c>
      <c r="T133" s="148">
        <f t="shared" si="1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 t="s">
        <v>135</v>
      </c>
      <c r="AT133" s="149" t="s">
        <v>130</v>
      </c>
      <c r="AU133" s="149" t="s">
        <v>78</v>
      </c>
      <c r="AY133" s="17" t="s">
        <v>128</v>
      </c>
      <c r="BE133" s="150">
        <f t="shared" si="14"/>
        <v>0</v>
      </c>
      <c r="BF133" s="150">
        <f t="shared" si="15"/>
        <v>0</v>
      </c>
      <c r="BG133" s="150">
        <f t="shared" si="16"/>
        <v>0</v>
      </c>
      <c r="BH133" s="150">
        <f t="shared" si="17"/>
        <v>0</v>
      </c>
      <c r="BI133" s="150">
        <f t="shared" si="18"/>
        <v>0</v>
      </c>
      <c r="BJ133" s="17" t="s">
        <v>136</v>
      </c>
      <c r="BK133" s="150">
        <f t="shared" si="19"/>
        <v>0</v>
      </c>
      <c r="BL133" s="17" t="s">
        <v>135</v>
      </c>
      <c r="BM133" s="149" t="s">
        <v>591</v>
      </c>
    </row>
    <row r="134" spans="1:65" s="2" customFormat="1" ht="16.5" customHeight="1">
      <c r="A134" s="32"/>
      <c r="B134" s="137"/>
      <c r="C134" s="138" t="s">
        <v>405</v>
      </c>
      <c r="D134" s="138" t="s">
        <v>130</v>
      </c>
      <c r="E134" s="139" t="s">
        <v>592</v>
      </c>
      <c r="F134" s="140" t="s">
        <v>593</v>
      </c>
      <c r="G134" s="141" t="s">
        <v>162</v>
      </c>
      <c r="H134" s="142">
        <v>1E-3</v>
      </c>
      <c r="I134" s="143"/>
      <c r="J134" s="144">
        <f t="shared" si="10"/>
        <v>0</v>
      </c>
      <c r="K134" s="140" t="s">
        <v>3</v>
      </c>
      <c r="L134" s="33"/>
      <c r="M134" s="145" t="s">
        <v>3</v>
      </c>
      <c r="N134" s="146" t="s">
        <v>42</v>
      </c>
      <c r="O134" s="53"/>
      <c r="P134" s="147">
        <f t="shared" si="11"/>
        <v>0</v>
      </c>
      <c r="Q134" s="147">
        <v>0</v>
      </c>
      <c r="R134" s="147">
        <f t="shared" si="12"/>
        <v>0</v>
      </c>
      <c r="S134" s="147">
        <v>0</v>
      </c>
      <c r="T134" s="148">
        <f t="shared" si="1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135</v>
      </c>
      <c r="AT134" s="149" t="s">
        <v>130</v>
      </c>
      <c r="AU134" s="149" t="s">
        <v>78</v>
      </c>
      <c r="AY134" s="17" t="s">
        <v>128</v>
      </c>
      <c r="BE134" s="150">
        <f t="shared" si="14"/>
        <v>0</v>
      </c>
      <c r="BF134" s="150">
        <f t="shared" si="15"/>
        <v>0</v>
      </c>
      <c r="BG134" s="150">
        <f t="shared" si="16"/>
        <v>0</v>
      </c>
      <c r="BH134" s="150">
        <f t="shared" si="17"/>
        <v>0</v>
      </c>
      <c r="BI134" s="150">
        <f t="shared" si="18"/>
        <v>0</v>
      </c>
      <c r="BJ134" s="17" t="s">
        <v>136</v>
      </c>
      <c r="BK134" s="150">
        <f t="shared" si="19"/>
        <v>0</v>
      </c>
      <c r="BL134" s="17" t="s">
        <v>135</v>
      </c>
      <c r="BM134" s="149" t="s">
        <v>594</v>
      </c>
    </row>
    <row r="135" spans="1:65" s="2" customFormat="1" ht="16.5" customHeight="1">
      <c r="A135" s="32"/>
      <c r="B135" s="137"/>
      <c r="C135" s="138" t="s">
        <v>410</v>
      </c>
      <c r="D135" s="138" t="s">
        <v>130</v>
      </c>
      <c r="E135" s="139" t="s">
        <v>595</v>
      </c>
      <c r="F135" s="140" t="s">
        <v>596</v>
      </c>
      <c r="G135" s="141" t="s">
        <v>162</v>
      </c>
      <c r="H135" s="142">
        <v>1E-3</v>
      </c>
      <c r="I135" s="143"/>
      <c r="J135" s="144">
        <f t="shared" si="10"/>
        <v>0</v>
      </c>
      <c r="K135" s="140" t="s">
        <v>3</v>
      </c>
      <c r="L135" s="33"/>
      <c r="M135" s="145" t="s">
        <v>3</v>
      </c>
      <c r="N135" s="146" t="s">
        <v>42</v>
      </c>
      <c r="O135" s="53"/>
      <c r="P135" s="147">
        <f t="shared" si="11"/>
        <v>0</v>
      </c>
      <c r="Q135" s="147">
        <v>0</v>
      </c>
      <c r="R135" s="147">
        <f t="shared" si="12"/>
        <v>0</v>
      </c>
      <c r="S135" s="147">
        <v>0</v>
      </c>
      <c r="T135" s="148">
        <f t="shared" si="1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 t="s">
        <v>135</v>
      </c>
      <c r="AT135" s="149" t="s">
        <v>130</v>
      </c>
      <c r="AU135" s="149" t="s">
        <v>78</v>
      </c>
      <c r="AY135" s="17" t="s">
        <v>128</v>
      </c>
      <c r="BE135" s="150">
        <f t="shared" si="14"/>
        <v>0</v>
      </c>
      <c r="BF135" s="150">
        <f t="shared" si="15"/>
        <v>0</v>
      </c>
      <c r="BG135" s="150">
        <f t="shared" si="16"/>
        <v>0</v>
      </c>
      <c r="BH135" s="150">
        <f t="shared" si="17"/>
        <v>0</v>
      </c>
      <c r="BI135" s="150">
        <f t="shared" si="18"/>
        <v>0</v>
      </c>
      <c r="BJ135" s="17" t="s">
        <v>136</v>
      </c>
      <c r="BK135" s="150">
        <f t="shared" si="19"/>
        <v>0</v>
      </c>
      <c r="BL135" s="17" t="s">
        <v>135</v>
      </c>
      <c r="BM135" s="149" t="s">
        <v>597</v>
      </c>
    </row>
    <row r="136" spans="1:65" s="2" customFormat="1" ht="16.5" customHeight="1">
      <c r="A136" s="32"/>
      <c r="B136" s="137"/>
      <c r="C136" s="138" t="s">
        <v>414</v>
      </c>
      <c r="D136" s="138" t="s">
        <v>130</v>
      </c>
      <c r="E136" s="139" t="s">
        <v>598</v>
      </c>
      <c r="F136" s="140" t="s">
        <v>599</v>
      </c>
      <c r="G136" s="141" t="s">
        <v>133</v>
      </c>
      <c r="H136" s="142">
        <v>0.6</v>
      </c>
      <c r="I136" s="143"/>
      <c r="J136" s="144">
        <f t="shared" si="10"/>
        <v>0</v>
      </c>
      <c r="K136" s="140" t="s">
        <v>3</v>
      </c>
      <c r="L136" s="33"/>
      <c r="M136" s="145" t="s">
        <v>3</v>
      </c>
      <c r="N136" s="146" t="s">
        <v>42</v>
      </c>
      <c r="O136" s="53"/>
      <c r="P136" s="147">
        <f t="shared" si="11"/>
        <v>0</v>
      </c>
      <c r="Q136" s="147">
        <v>0</v>
      </c>
      <c r="R136" s="147">
        <f t="shared" si="12"/>
        <v>0</v>
      </c>
      <c r="S136" s="147">
        <v>0</v>
      </c>
      <c r="T136" s="148">
        <f t="shared" si="1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135</v>
      </c>
      <c r="AT136" s="149" t="s">
        <v>130</v>
      </c>
      <c r="AU136" s="149" t="s">
        <v>78</v>
      </c>
      <c r="AY136" s="17" t="s">
        <v>128</v>
      </c>
      <c r="BE136" s="150">
        <f t="shared" si="14"/>
        <v>0</v>
      </c>
      <c r="BF136" s="150">
        <f t="shared" si="15"/>
        <v>0</v>
      </c>
      <c r="BG136" s="150">
        <f t="shared" si="16"/>
        <v>0</v>
      </c>
      <c r="BH136" s="150">
        <f t="shared" si="17"/>
        <v>0</v>
      </c>
      <c r="BI136" s="150">
        <f t="shared" si="18"/>
        <v>0</v>
      </c>
      <c r="BJ136" s="17" t="s">
        <v>136</v>
      </c>
      <c r="BK136" s="150">
        <f t="shared" si="19"/>
        <v>0</v>
      </c>
      <c r="BL136" s="17" t="s">
        <v>135</v>
      </c>
      <c r="BM136" s="149" t="s">
        <v>600</v>
      </c>
    </row>
    <row r="137" spans="1:65" s="2" customFormat="1" ht="16.5" customHeight="1">
      <c r="A137" s="32"/>
      <c r="B137" s="137"/>
      <c r="C137" s="138" t="s">
        <v>418</v>
      </c>
      <c r="D137" s="138" t="s">
        <v>130</v>
      </c>
      <c r="E137" s="139" t="s">
        <v>601</v>
      </c>
      <c r="F137" s="140" t="s">
        <v>602</v>
      </c>
      <c r="G137" s="141" t="s">
        <v>133</v>
      </c>
      <c r="H137" s="142">
        <v>0.6</v>
      </c>
      <c r="I137" s="143"/>
      <c r="J137" s="144">
        <f t="shared" si="10"/>
        <v>0</v>
      </c>
      <c r="K137" s="140" t="s">
        <v>3</v>
      </c>
      <c r="L137" s="33"/>
      <c r="M137" s="145" t="s">
        <v>3</v>
      </c>
      <c r="N137" s="146" t="s">
        <v>42</v>
      </c>
      <c r="O137" s="53"/>
      <c r="P137" s="147">
        <f t="shared" si="11"/>
        <v>0</v>
      </c>
      <c r="Q137" s="147">
        <v>0</v>
      </c>
      <c r="R137" s="147">
        <f t="shared" si="12"/>
        <v>0</v>
      </c>
      <c r="S137" s="147">
        <v>0</v>
      </c>
      <c r="T137" s="148">
        <f t="shared" si="1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135</v>
      </c>
      <c r="AT137" s="149" t="s">
        <v>130</v>
      </c>
      <c r="AU137" s="149" t="s">
        <v>78</v>
      </c>
      <c r="AY137" s="17" t="s">
        <v>128</v>
      </c>
      <c r="BE137" s="150">
        <f t="shared" si="14"/>
        <v>0</v>
      </c>
      <c r="BF137" s="150">
        <f t="shared" si="15"/>
        <v>0</v>
      </c>
      <c r="BG137" s="150">
        <f t="shared" si="16"/>
        <v>0</v>
      </c>
      <c r="BH137" s="150">
        <f t="shared" si="17"/>
        <v>0</v>
      </c>
      <c r="BI137" s="150">
        <f t="shared" si="18"/>
        <v>0</v>
      </c>
      <c r="BJ137" s="17" t="s">
        <v>136</v>
      </c>
      <c r="BK137" s="150">
        <f t="shared" si="19"/>
        <v>0</v>
      </c>
      <c r="BL137" s="17" t="s">
        <v>135</v>
      </c>
      <c r="BM137" s="149" t="s">
        <v>603</v>
      </c>
    </row>
    <row r="138" spans="1:65" s="2" customFormat="1" ht="16.5" customHeight="1">
      <c r="A138" s="32"/>
      <c r="B138" s="137"/>
      <c r="C138" s="138" t="s">
        <v>422</v>
      </c>
      <c r="D138" s="138" t="s">
        <v>130</v>
      </c>
      <c r="E138" s="139" t="s">
        <v>604</v>
      </c>
      <c r="F138" s="140" t="s">
        <v>605</v>
      </c>
      <c r="G138" s="141" t="s">
        <v>290</v>
      </c>
      <c r="H138" s="142">
        <v>3</v>
      </c>
      <c r="I138" s="143"/>
      <c r="J138" s="144">
        <f t="shared" si="10"/>
        <v>0</v>
      </c>
      <c r="K138" s="140" t="s">
        <v>3</v>
      </c>
      <c r="L138" s="33"/>
      <c r="M138" s="145" t="s">
        <v>3</v>
      </c>
      <c r="N138" s="146" t="s">
        <v>42</v>
      </c>
      <c r="O138" s="53"/>
      <c r="P138" s="147">
        <f t="shared" si="11"/>
        <v>0</v>
      </c>
      <c r="Q138" s="147">
        <v>0</v>
      </c>
      <c r="R138" s="147">
        <f t="shared" si="12"/>
        <v>0</v>
      </c>
      <c r="S138" s="147">
        <v>0</v>
      </c>
      <c r="T138" s="148">
        <f t="shared" si="1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135</v>
      </c>
      <c r="AT138" s="149" t="s">
        <v>130</v>
      </c>
      <c r="AU138" s="149" t="s">
        <v>78</v>
      </c>
      <c r="AY138" s="17" t="s">
        <v>128</v>
      </c>
      <c r="BE138" s="150">
        <f t="shared" si="14"/>
        <v>0</v>
      </c>
      <c r="BF138" s="150">
        <f t="shared" si="15"/>
        <v>0</v>
      </c>
      <c r="BG138" s="150">
        <f t="shared" si="16"/>
        <v>0</v>
      </c>
      <c r="BH138" s="150">
        <f t="shared" si="17"/>
        <v>0</v>
      </c>
      <c r="BI138" s="150">
        <f t="shared" si="18"/>
        <v>0</v>
      </c>
      <c r="BJ138" s="17" t="s">
        <v>136</v>
      </c>
      <c r="BK138" s="150">
        <f t="shared" si="19"/>
        <v>0</v>
      </c>
      <c r="BL138" s="17" t="s">
        <v>135</v>
      </c>
      <c r="BM138" s="149" t="s">
        <v>606</v>
      </c>
    </row>
    <row r="139" spans="1:65" s="12" customFormat="1" ht="25.9" customHeight="1">
      <c r="B139" s="124"/>
      <c r="D139" s="125" t="s">
        <v>69</v>
      </c>
      <c r="E139" s="126" t="s">
        <v>607</v>
      </c>
      <c r="F139" s="126" t="s">
        <v>608</v>
      </c>
      <c r="I139" s="127"/>
      <c r="J139" s="128">
        <f>BK139</f>
        <v>0</v>
      </c>
      <c r="L139" s="124"/>
      <c r="M139" s="129"/>
      <c r="N139" s="130"/>
      <c r="O139" s="130"/>
      <c r="P139" s="131">
        <f>SUM(P140:P149)</f>
        <v>0</v>
      </c>
      <c r="Q139" s="130"/>
      <c r="R139" s="131">
        <f>SUM(R140:R149)</f>
        <v>0</v>
      </c>
      <c r="S139" s="130"/>
      <c r="T139" s="132">
        <f>SUM(T140:T149)</f>
        <v>0</v>
      </c>
      <c r="AR139" s="125" t="s">
        <v>78</v>
      </c>
      <c r="AT139" s="133" t="s">
        <v>69</v>
      </c>
      <c r="AU139" s="133" t="s">
        <v>70</v>
      </c>
      <c r="AY139" s="125" t="s">
        <v>128</v>
      </c>
      <c r="BK139" s="134">
        <f>SUM(BK140:BK149)</f>
        <v>0</v>
      </c>
    </row>
    <row r="140" spans="1:65" s="2" customFormat="1" ht="21.75" customHeight="1">
      <c r="A140" s="32"/>
      <c r="B140" s="137"/>
      <c r="C140" s="138" t="s">
        <v>426</v>
      </c>
      <c r="D140" s="138" t="s">
        <v>130</v>
      </c>
      <c r="E140" s="139" t="s">
        <v>609</v>
      </c>
      <c r="F140" s="140" t="s">
        <v>610</v>
      </c>
      <c r="G140" s="141" t="s">
        <v>290</v>
      </c>
      <c r="H140" s="142">
        <v>4</v>
      </c>
      <c r="I140" s="143"/>
      <c r="J140" s="144">
        <f t="shared" ref="J140:J149" si="20">ROUND(I140*H140,2)</f>
        <v>0</v>
      </c>
      <c r="K140" s="140" t="s">
        <v>3</v>
      </c>
      <c r="L140" s="33"/>
      <c r="M140" s="145" t="s">
        <v>3</v>
      </c>
      <c r="N140" s="146" t="s">
        <v>42</v>
      </c>
      <c r="O140" s="53"/>
      <c r="P140" s="147">
        <f t="shared" ref="P140:P149" si="21">O140*H140</f>
        <v>0</v>
      </c>
      <c r="Q140" s="147">
        <v>0</v>
      </c>
      <c r="R140" s="147">
        <f t="shared" ref="R140:R149" si="22">Q140*H140</f>
        <v>0</v>
      </c>
      <c r="S140" s="147">
        <v>0</v>
      </c>
      <c r="T140" s="148">
        <f t="shared" ref="T140:T149" si="23"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135</v>
      </c>
      <c r="AT140" s="149" t="s">
        <v>130</v>
      </c>
      <c r="AU140" s="149" t="s">
        <v>78</v>
      </c>
      <c r="AY140" s="17" t="s">
        <v>128</v>
      </c>
      <c r="BE140" s="150">
        <f t="shared" ref="BE140:BE149" si="24">IF(N140="základní",J140,0)</f>
        <v>0</v>
      </c>
      <c r="BF140" s="150">
        <f t="shared" ref="BF140:BF149" si="25">IF(N140="snížená",J140,0)</f>
        <v>0</v>
      </c>
      <c r="BG140" s="150">
        <f t="shared" ref="BG140:BG149" si="26">IF(N140="zákl. přenesená",J140,0)</f>
        <v>0</v>
      </c>
      <c r="BH140" s="150">
        <f t="shared" ref="BH140:BH149" si="27">IF(N140="sníž. přenesená",J140,0)</f>
        <v>0</v>
      </c>
      <c r="BI140" s="150">
        <f t="shared" ref="BI140:BI149" si="28">IF(N140="nulová",J140,0)</f>
        <v>0</v>
      </c>
      <c r="BJ140" s="17" t="s">
        <v>136</v>
      </c>
      <c r="BK140" s="150">
        <f t="shared" ref="BK140:BK149" si="29">ROUND(I140*H140,2)</f>
        <v>0</v>
      </c>
      <c r="BL140" s="17" t="s">
        <v>135</v>
      </c>
      <c r="BM140" s="149" t="s">
        <v>611</v>
      </c>
    </row>
    <row r="141" spans="1:65" s="2" customFormat="1" ht="16.5" customHeight="1">
      <c r="A141" s="32"/>
      <c r="B141" s="137"/>
      <c r="C141" s="138" t="s">
        <v>430</v>
      </c>
      <c r="D141" s="138" t="s">
        <v>130</v>
      </c>
      <c r="E141" s="139" t="s">
        <v>612</v>
      </c>
      <c r="F141" s="140" t="s">
        <v>613</v>
      </c>
      <c r="G141" s="141" t="s">
        <v>290</v>
      </c>
      <c r="H141" s="142">
        <v>4</v>
      </c>
      <c r="I141" s="143"/>
      <c r="J141" s="144">
        <f t="shared" si="20"/>
        <v>0</v>
      </c>
      <c r="K141" s="140" t="s">
        <v>3</v>
      </c>
      <c r="L141" s="33"/>
      <c r="M141" s="145" t="s">
        <v>3</v>
      </c>
      <c r="N141" s="146" t="s">
        <v>42</v>
      </c>
      <c r="O141" s="53"/>
      <c r="P141" s="147">
        <f t="shared" si="21"/>
        <v>0</v>
      </c>
      <c r="Q141" s="147">
        <v>0</v>
      </c>
      <c r="R141" s="147">
        <f t="shared" si="22"/>
        <v>0</v>
      </c>
      <c r="S141" s="147">
        <v>0</v>
      </c>
      <c r="T141" s="148">
        <f t="shared" si="2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 t="s">
        <v>135</v>
      </c>
      <c r="AT141" s="149" t="s">
        <v>130</v>
      </c>
      <c r="AU141" s="149" t="s">
        <v>78</v>
      </c>
      <c r="AY141" s="17" t="s">
        <v>128</v>
      </c>
      <c r="BE141" s="150">
        <f t="shared" si="24"/>
        <v>0</v>
      </c>
      <c r="BF141" s="150">
        <f t="shared" si="25"/>
        <v>0</v>
      </c>
      <c r="BG141" s="150">
        <f t="shared" si="26"/>
        <v>0</v>
      </c>
      <c r="BH141" s="150">
        <f t="shared" si="27"/>
        <v>0</v>
      </c>
      <c r="BI141" s="150">
        <f t="shared" si="28"/>
        <v>0</v>
      </c>
      <c r="BJ141" s="17" t="s">
        <v>136</v>
      </c>
      <c r="BK141" s="150">
        <f t="shared" si="29"/>
        <v>0</v>
      </c>
      <c r="BL141" s="17" t="s">
        <v>135</v>
      </c>
      <c r="BM141" s="149" t="s">
        <v>614</v>
      </c>
    </row>
    <row r="142" spans="1:65" s="2" customFormat="1" ht="16.5" customHeight="1">
      <c r="A142" s="32"/>
      <c r="B142" s="137"/>
      <c r="C142" s="138" t="s">
        <v>434</v>
      </c>
      <c r="D142" s="138" t="s">
        <v>130</v>
      </c>
      <c r="E142" s="139" t="s">
        <v>615</v>
      </c>
      <c r="F142" s="140" t="s">
        <v>616</v>
      </c>
      <c r="G142" s="141" t="s">
        <v>290</v>
      </c>
      <c r="H142" s="142">
        <v>4</v>
      </c>
      <c r="I142" s="143"/>
      <c r="J142" s="144">
        <f t="shared" si="20"/>
        <v>0</v>
      </c>
      <c r="K142" s="140" t="s">
        <v>3</v>
      </c>
      <c r="L142" s="33"/>
      <c r="M142" s="145" t="s">
        <v>3</v>
      </c>
      <c r="N142" s="146" t="s">
        <v>42</v>
      </c>
      <c r="O142" s="53"/>
      <c r="P142" s="147">
        <f t="shared" si="21"/>
        <v>0</v>
      </c>
      <c r="Q142" s="147">
        <v>0</v>
      </c>
      <c r="R142" s="147">
        <f t="shared" si="22"/>
        <v>0</v>
      </c>
      <c r="S142" s="147">
        <v>0</v>
      </c>
      <c r="T142" s="148">
        <f t="shared" si="2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135</v>
      </c>
      <c r="AT142" s="149" t="s">
        <v>130</v>
      </c>
      <c r="AU142" s="149" t="s">
        <v>78</v>
      </c>
      <c r="AY142" s="17" t="s">
        <v>128</v>
      </c>
      <c r="BE142" s="150">
        <f t="shared" si="24"/>
        <v>0</v>
      </c>
      <c r="BF142" s="150">
        <f t="shared" si="25"/>
        <v>0</v>
      </c>
      <c r="BG142" s="150">
        <f t="shared" si="26"/>
        <v>0</v>
      </c>
      <c r="BH142" s="150">
        <f t="shared" si="27"/>
        <v>0</v>
      </c>
      <c r="BI142" s="150">
        <f t="shared" si="28"/>
        <v>0</v>
      </c>
      <c r="BJ142" s="17" t="s">
        <v>136</v>
      </c>
      <c r="BK142" s="150">
        <f t="shared" si="29"/>
        <v>0</v>
      </c>
      <c r="BL142" s="17" t="s">
        <v>135</v>
      </c>
      <c r="BM142" s="149" t="s">
        <v>617</v>
      </c>
    </row>
    <row r="143" spans="1:65" s="2" customFormat="1" ht="16.5" customHeight="1">
      <c r="A143" s="32"/>
      <c r="B143" s="137"/>
      <c r="C143" s="138" t="s">
        <v>439</v>
      </c>
      <c r="D143" s="138" t="s">
        <v>130</v>
      </c>
      <c r="E143" s="139" t="s">
        <v>589</v>
      </c>
      <c r="F143" s="140" t="s">
        <v>590</v>
      </c>
      <c r="G143" s="141" t="s">
        <v>200</v>
      </c>
      <c r="H143" s="142">
        <v>4</v>
      </c>
      <c r="I143" s="143"/>
      <c r="J143" s="144">
        <f t="shared" si="20"/>
        <v>0</v>
      </c>
      <c r="K143" s="140" t="s">
        <v>3</v>
      </c>
      <c r="L143" s="33"/>
      <c r="M143" s="145" t="s">
        <v>3</v>
      </c>
      <c r="N143" s="146" t="s">
        <v>42</v>
      </c>
      <c r="O143" s="53"/>
      <c r="P143" s="147">
        <f t="shared" si="21"/>
        <v>0</v>
      </c>
      <c r="Q143" s="147">
        <v>0</v>
      </c>
      <c r="R143" s="147">
        <f t="shared" si="22"/>
        <v>0</v>
      </c>
      <c r="S143" s="147">
        <v>0</v>
      </c>
      <c r="T143" s="148">
        <f t="shared" si="2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 t="s">
        <v>135</v>
      </c>
      <c r="AT143" s="149" t="s">
        <v>130</v>
      </c>
      <c r="AU143" s="149" t="s">
        <v>78</v>
      </c>
      <c r="AY143" s="17" t="s">
        <v>128</v>
      </c>
      <c r="BE143" s="150">
        <f t="shared" si="24"/>
        <v>0</v>
      </c>
      <c r="BF143" s="150">
        <f t="shared" si="25"/>
        <v>0</v>
      </c>
      <c r="BG143" s="150">
        <f t="shared" si="26"/>
        <v>0</v>
      </c>
      <c r="BH143" s="150">
        <f t="shared" si="27"/>
        <v>0</v>
      </c>
      <c r="BI143" s="150">
        <f t="shared" si="28"/>
        <v>0</v>
      </c>
      <c r="BJ143" s="17" t="s">
        <v>136</v>
      </c>
      <c r="BK143" s="150">
        <f t="shared" si="29"/>
        <v>0</v>
      </c>
      <c r="BL143" s="17" t="s">
        <v>135</v>
      </c>
      <c r="BM143" s="149" t="s">
        <v>618</v>
      </c>
    </row>
    <row r="144" spans="1:65" s="2" customFormat="1" ht="16.5" customHeight="1">
      <c r="A144" s="32"/>
      <c r="B144" s="137"/>
      <c r="C144" s="138" t="s">
        <v>443</v>
      </c>
      <c r="D144" s="138" t="s">
        <v>130</v>
      </c>
      <c r="E144" s="139" t="s">
        <v>592</v>
      </c>
      <c r="F144" s="140" t="s">
        <v>593</v>
      </c>
      <c r="G144" s="141" t="s">
        <v>162</v>
      </c>
      <c r="H144" s="142">
        <v>1E-3</v>
      </c>
      <c r="I144" s="143"/>
      <c r="J144" s="144">
        <f t="shared" si="20"/>
        <v>0</v>
      </c>
      <c r="K144" s="140" t="s">
        <v>3</v>
      </c>
      <c r="L144" s="33"/>
      <c r="M144" s="145" t="s">
        <v>3</v>
      </c>
      <c r="N144" s="146" t="s">
        <v>42</v>
      </c>
      <c r="O144" s="53"/>
      <c r="P144" s="147">
        <f t="shared" si="21"/>
        <v>0</v>
      </c>
      <c r="Q144" s="147">
        <v>0</v>
      </c>
      <c r="R144" s="147">
        <f t="shared" si="22"/>
        <v>0</v>
      </c>
      <c r="S144" s="147">
        <v>0</v>
      </c>
      <c r="T144" s="148">
        <f t="shared" si="2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135</v>
      </c>
      <c r="AT144" s="149" t="s">
        <v>130</v>
      </c>
      <c r="AU144" s="149" t="s">
        <v>78</v>
      </c>
      <c r="AY144" s="17" t="s">
        <v>128</v>
      </c>
      <c r="BE144" s="150">
        <f t="shared" si="24"/>
        <v>0</v>
      </c>
      <c r="BF144" s="150">
        <f t="shared" si="25"/>
        <v>0</v>
      </c>
      <c r="BG144" s="150">
        <f t="shared" si="26"/>
        <v>0</v>
      </c>
      <c r="BH144" s="150">
        <f t="shared" si="27"/>
        <v>0</v>
      </c>
      <c r="BI144" s="150">
        <f t="shared" si="28"/>
        <v>0</v>
      </c>
      <c r="BJ144" s="17" t="s">
        <v>136</v>
      </c>
      <c r="BK144" s="150">
        <f t="shared" si="29"/>
        <v>0</v>
      </c>
      <c r="BL144" s="17" t="s">
        <v>135</v>
      </c>
      <c r="BM144" s="149" t="s">
        <v>619</v>
      </c>
    </row>
    <row r="145" spans="1:65" s="2" customFormat="1" ht="16.5" customHeight="1">
      <c r="A145" s="32"/>
      <c r="B145" s="137"/>
      <c r="C145" s="138" t="s">
        <v>447</v>
      </c>
      <c r="D145" s="138" t="s">
        <v>130</v>
      </c>
      <c r="E145" s="139" t="s">
        <v>595</v>
      </c>
      <c r="F145" s="140" t="s">
        <v>596</v>
      </c>
      <c r="G145" s="141" t="s">
        <v>162</v>
      </c>
      <c r="H145" s="142">
        <v>1E-3</v>
      </c>
      <c r="I145" s="143"/>
      <c r="J145" s="144">
        <f t="shared" si="20"/>
        <v>0</v>
      </c>
      <c r="K145" s="140" t="s">
        <v>3</v>
      </c>
      <c r="L145" s="33"/>
      <c r="M145" s="145" t="s">
        <v>3</v>
      </c>
      <c r="N145" s="146" t="s">
        <v>42</v>
      </c>
      <c r="O145" s="53"/>
      <c r="P145" s="147">
        <f t="shared" si="21"/>
        <v>0</v>
      </c>
      <c r="Q145" s="147">
        <v>0</v>
      </c>
      <c r="R145" s="147">
        <f t="shared" si="22"/>
        <v>0</v>
      </c>
      <c r="S145" s="147">
        <v>0</v>
      </c>
      <c r="T145" s="148">
        <f t="shared" si="2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 t="s">
        <v>135</v>
      </c>
      <c r="AT145" s="149" t="s">
        <v>130</v>
      </c>
      <c r="AU145" s="149" t="s">
        <v>78</v>
      </c>
      <c r="AY145" s="17" t="s">
        <v>128</v>
      </c>
      <c r="BE145" s="150">
        <f t="shared" si="24"/>
        <v>0</v>
      </c>
      <c r="BF145" s="150">
        <f t="shared" si="25"/>
        <v>0</v>
      </c>
      <c r="BG145" s="150">
        <f t="shared" si="26"/>
        <v>0</v>
      </c>
      <c r="BH145" s="150">
        <f t="shared" si="27"/>
        <v>0</v>
      </c>
      <c r="BI145" s="150">
        <f t="shared" si="28"/>
        <v>0</v>
      </c>
      <c r="BJ145" s="17" t="s">
        <v>136</v>
      </c>
      <c r="BK145" s="150">
        <f t="shared" si="29"/>
        <v>0</v>
      </c>
      <c r="BL145" s="17" t="s">
        <v>135</v>
      </c>
      <c r="BM145" s="149" t="s">
        <v>620</v>
      </c>
    </row>
    <row r="146" spans="1:65" s="2" customFormat="1" ht="16.5" customHeight="1">
      <c r="A146" s="32"/>
      <c r="B146" s="137"/>
      <c r="C146" s="138" t="s">
        <v>451</v>
      </c>
      <c r="D146" s="138" t="s">
        <v>130</v>
      </c>
      <c r="E146" s="139" t="s">
        <v>621</v>
      </c>
      <c r="F146" s="140" t="s">
        <v>622</v>
      </c>
      <c r="G146" s="141" t="s">
        <v>133</v>
      </c>
      <c r="H146" s="142">
        <v>0.4</v>
      </c>
      <c r="I146" s="143"/>
      <c r="J146" s="144">
        <f t="shared" si="20"/>
        <v>0</v>
      </c>
      <c r="K146" s="140" t="s">
        <v>3</v>
      </c>
      <c r="L146" s="33"/>
      <c r="M146" s="145" t="s">
        <v>3</v>
      </c>
      <c r="N146" s="146" t="s">
        <v>42</v>
      </c>
      <c r="O146" s="53"/>
      <c r="P146" s="147">
        <f t="shared" si="21"/>
        <v>0</v>
      </c>
      <c r="Q146" s="147">
        <v>0</v>
      </c>
      <c r="R146" s="147">
        <f t="shared" si="22"/>
        <v>0</v>
      </c>
      <c r="S146" s="147">
        <v>0</v>
      </c>
      <c r="T146" s="148">
        <f t="shared" si="2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49" t="s">
        <v>135</v>
      </c>
      <c r="AT146" s="149" t="s">
        <v>130</v>
      </c>
      <c r="AU146" s="149" t="s">
        <v>78</v>
      </c>
      <c r="AY146" s="17" t="s">
        <v>128</v>
      </c>
      <c r="BE146" s="150">
        <f t="shared" si="24"/>
        <v>0</v>
      </c>
      <c r="BF146" s="150">
        <f t="shared" si="25"/>
        <v>0</v>
      </c>
      <c r="BG146" s="150">
        <f t="shared" si="26"/>
        <v>0</v>
      </c>
      <c r="BH146" s="150">
        <f t="shared" si="27"/>
        <v>0</v>
      </c>
      <c r="BI146" s="150">
        <f t="shared" si="28"/>
        <v>0</v>
      </c>
      <c r="BJ146" s="17" t="s">
        <v>136</v>
      </c>
      <c r="BK146" s="150">
        <f t="shared" si="29"/>
        <v>0</v>
      </c>
      <c r="BL146" s="17" t="s">
        <v>135</v>
      </c>
      <c r="BM146" s="149" t="s">
        <v>623</v>
      </c>
    </row>
    <row r="147" spans="1:65" s="2" customFormat="1" ht="16.5" customHeight="1">
      <c r="A147" s="32"/>
      <c r="B147" s="137"/>
      <c r="C147" s="138" t="s">
        <v>455</v>
      </c>
      <c r="D147" s="138" t="s">
        <v>130</v>
      </c>
      <c r="E147" s="139" t="s">
        <v>601</v>
      </c>
      <c r="F147" s="140" t="s">
        <v>602</v>
      </c>
      <c r="G147" s="141" t="s">
        <v>133</v>
      </c>
      <c r="H147" s="142">
        <v>0.4</v>
      </c>
      <c r="I147" s="143"/>
      <c r="J147" s="144">
        <f t="shared" si="20"/>
        <v>0</v>
      </c>
      <c r="K147" s="140" t="s">
        <v>3</v>
      </c>
      <c r="L147" s="33"/>
      <c r="M147" s="145" t="s">
        <v>3</v>
      </c>
      <c r="N147" s="146" t="s">
        <v>42</v>
      </c>
      <c r="O147" s="53"/>
      <c r="P147" s="147">
        <f t="shared" si="21"/>
        <v>0</v>
      </c>
      <c r="Q147" s="147">
        <v>0</v>
      </c>
      <c r="R147" s="147">
        <f t="shared" si="22"/>
        <v>0</v>
      </c>
      <c r="S147" s="147">
        <v>0</v>
      </c>
      <c r="T147" s="148">
        <f t="shared" si="2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49" t="s">
        <v>135</v>
      </c>
      <c r="AT147" s="149" t="s">
        <v>130</v>
      </c>
      <c r="AU147" s="149" t="s">
        <v>78</v>
      </c>
      <c r="AY147" s="17" t="s">
        <v>128</v>
      </c>
      <c r="BE147" s="150">
        <f t="shared" si="24"/>
        <v>0</v>
      </c>
      <c r="BF147" s="150">
        <f t="shared" si="25"/>
        <v>0</v>
      </c>
      <c r="BG147" s="150">
        <f t="shared" si="26"/>
        <v>0</v>
      </c>
      <c r="BH147" s="150">
        <f t="shared" si="27"/>
        <v>0</v>
      </c>
      <c r="BI147" s="150">
        <f t="shared" si="28"/>
        <v>0</v>
      </c>
      <c r="BJ147" s="17" t="s">
        <v>136</v>
      </c>
      <c r="BK147" s="150">
        <f t="shared" si="29"/>
        <v>0</v>
      </c>
      <c r="BL147" s="17" t="s">
        <v>135</v>
      </c>
      <c r="BM147" s="149" t="s">
        <v>624</v>
      </c>
    </row>
    <row r="148" spans="1:65" s="2" customFormat="1" ht="16.5" customHeight="1">
      <c r="A148" s="32"/>
      <c r="B148" s="137"/>
      <c r="C148" s="138" t="s">
        <v>459</v>
      </c>
      <c r="D148" s="138" t="s">
        <v>130</v>
      </c>
      <c r="E148" s="139" t="s">
        <v>604</v>
      </c>
      <c r="F148" s="140" t="s">
        <v>605</v>
      </c>
      <c r="G148" s="141" t="s">
        <v>290</v>
      </c>
      <c r="H148" s="142">
        <v>4</v>
      </c>
      <c r="I148" s="143"/>
      <c r="J148" s="144">
        <f t="shared" si="20"/>
        <v>0</v>
      </c>
      <c r="K148" s="140" t="s">
        <v>3</v>
      </c>
      <c r="L148" s="33"/>
      <c r="M148" s="145" t="s">
        <v>3</v>
      </c>
      <c r="N148" s="146" t="s">
        <v>42</v>
      </c>
      <c r="O148" s="53"/>
      <c r="P148" s="147">
        <f t="shared" si="21"/>
        <v>0</v>
      </c>
      <c r="Q148" s="147">
        <v>0</v>
      </c>
      <c r="R148" s="147">
        <f t="shared" si="22"/>
        <v>0</v>
      </c>
      <c r="S148" s="147">
        <v>0</v>
      </c>
      <c r="T148" s="148">
        <f t="shared" si="2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135</v>
      </c>
      <c r="AT148" s="149" t="s">
        <v>130</v>
      </c>
      <c r="AU148" s="149" t="s">
        <v>78</v>
      </c>
      <c r="AY148" s="17" t="s">
        <v>128</v>
      </c>
      <c r="BE148" s="150">
        <f t="shared" si="24"/>
        <v>0</v>
      </c>
      <c r="BF148" s="150">
        <f t="shared" si="25"/>
        <v>0</v>
      </c>
      <c r="BG148" s="150">
        <f t="shared" si="26"/>
        <v>0</v>
      </c>
      <c r="BH148" s="150">
        <f t="shared" si="27"/>
        <v>0</v>
      </c>
      <c r="BI148" s="150">
        <f t="shared" si="28"/>
        <v>0</v>
      </c>
      <c r="BJ148" s="17" t="s">
        <v>136</v>
      </c>
      <c r="BK148" s="150">
        <f t="shared" si="29"/>
        <v>0</v>
      </c>
      <c r="BL148" s="17" t="s">
        <v>135</v>
      </c>
      <c r="BM148" s="149" t="s">
        <v>625</v>
      </c>
    </row>
    <row r="149" spans="1:65" s="2" customFormat="1" ht="16.5" customHeight="1">
      <c r="A149" s="32"/>
      <c r="B149" s="137"/>
      <c r="C149" s="138" t="s">
        <v>463</v>
      </c>
      <c r="D149" s="138" t="s">
        <v>130</v>
      </c>
      <c r="E149" s="139" t="s">
        <v>626</v>
      </c>
      <c r="F149" s="140" t="s">
        <v>627</v>
      </c>
      <c r="G149" s="141" t="s">
        <v>290</v>
      </c>
      <c r="H149" s="142">
        <v>4</v>
      </c>
      <c r="I149" s="143"/>
      <c r="J149" s="144">
        <f t="shared" si="20"/>
        <v>0</v>
      </c>
      <c r="K149" s="140" t="s">
        <v>3</v>
      </c>
      <c r="L149" s="33"/>
      <c r="M149" s="145" t="s">
        <v>3</v>
      </c>
      <c r="N149" s="146" t="s">
        <v>42</v>
      </c>
      <c r="O149" s="53"/>
      <c r="P149" s="147">
        <f t="shared" si="21"/>
        <v>0</v>
      </c>
      <c r="Q149" s="147">
        <v>0</v>
      </c>
      <c r="R149" s="147">
        <f t="shared" si="22"/>
        <v>0</v>
      </c>
      <c r="S149" s="147">
        <v>0</v>
      </c>
      <c r="T149" s="148">
        <f t="shared" si="2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135</v>
      </c>
      <c r="AT149" s="149" t="s">
        <v>130</v>
      </c>
      <c r="AU149" s="149" t="s">
        <v>78</v>
      </c>
      <c r="AY149" s="17" t="s">
        <v>128</v>
      </c>
      <c r="BE149" s="150">
        <f t="shared" si="24"/>
        <v>0</v>
      </c>
      <c r="BF149" s="150">
        <f t="shared" si="25"/>
        <v>0</v>
      </c>
      <c r="BG149" s="150">
        <f t="shared" si="26"/>
        <v>0</v>
      </c>
      <c r="BH149" s="150">
        <f t="shared" si="27"/>
        <v>0</v>
      </c>
      <c r="BI149" s="150">
        <f t="shared" si="28"/>
        <v>0</v>
      </c>
      <c r="BJ149" s="17" t="s">
        <v>136</v>
      </c>
      <c r="BK149" s="150">
        <f t="shared" si="29"/>
        <v>0</v>
      </c>
      <c r="BL149" s="17" t="s">
        <v>135</v>
      </c>
      <c r="BM149" s="149" t="s">
        <v>628</v>
      </c>
    </row>
    <row r="150" spans="1:65" s="12" customFormat="1" ht="25.9" customHeight="1">
      <c r="B150" s="124"/>
      <c r="D150" s="125" t="s">
        <v>69</v>
      </c>
      <c r="E150" s="126" t="s">
        <v>629</v>
      </c>
      <c r="F150" s="126" t="s">
        <v>630</v>
      </c>
      <c r="I150" s="127"/>
      <c r="J150" s="128">
        <f>BK150</f>
        <v>0</v>
      </c>
      <c r="L150" s="124"/>
      <c r="M150" s="129"/>
      <c r="N150" s="130"/>
      <c r="O150" s="130"/>
      <c r="P150" s="131">
        <f>SUM(P151:P158)</f>
        <v>0</v>
      </c>
      <c r="Q150" s="130"/>
      <c r="R150" s="131">
        <f>SUM(R151:R158)</f>
        <v>0</v>
      </c>
      <c r="S150" s="130"/>
      <c r="T150" s="132">
        <f>SUM(T151:T158)</f>
        <v>0</v>
      </c>
      <c r="AR150" s="125" t="s">
        <v>78</v>
      </c>
      <c r="AT150" s="133" t="s">
        <v>69</v>
      </c>
      <c r="AU150" s="133" t="s">
        <v>70</v>
      </c>
      <c r="AY150" s="125" t="s">
        <v>128</v>
      </c>
      <c r="BK150" s="134">
        <f>SUM(BK151:BK158)</f>
        <v>0</v>
      </c>
    </row>
    <row r="151" spans="1:65" s="2" customFormat="1" ht="21.75" customHeight="1">
      <c r="A151" s="32"/>
      <c r="B151" s="137"/>
      <c r="C151" s="138" t="s">
        <v>467</v>
      </c>
      <c r="D151" s="138" t="s">
        <v>130</v>
      </c>
      <c r="E151" s="139" t="s">
        <v>631</v>
      </c>
      <c r="F151" s="140" t="s">
        <v>632</v>
      </c>
      <c r="G151" s="141" t="s">
        <v>290</v>
      </c>
      <c r="H151" s="142">
        <v>198</v>
      </c>
      <c r="I151" s="143"/>
      <c r="J151" s="144">
        <f t="shared" ref="J151:J158" si="30">ROUND(I151*H151,2)</f>
        <v>0</v>
      </c>
      <c r="K151" s="140" t="s">
        <v>3</v>
      </c>
      <c r="L151" s="33"/>
      <c r="M151" s="145" t="s">
        <v>3</v>
      </c>
      <c r="N151" s="146" t="s">
        <v>42</v>
      </c>
      <c r="O151" s="53"/>
      <c r="P151" s="147">
        <f t="shared" ref="P151:P158" si="31">O151*H151</f>
        <v>0</v>
      </c>
      <c r="Q151" s="147">
        <v>0</v>
      </c>
      <c r="R151" s="147">
        <f t="shared" ref="R151:R158" si="32">Q151*H151</f>
        <v>0</v>
      </c>
      <c r="S151" s="147">
        <v>0</v>
      </c>
      <c r="T151" s="148">
        <f t="shared" ref="T151:T158" si="33"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135</v>
      </c>
      <c r="AT151" s="149" t="s">
        <v>130</v>
      </c>
      <c r="AU151" s="149" t="s">
        <v>78</v>
      </c>
      <c r="AY151" s="17" t="s">
        <v>128</v>
      </c>
      <c r="BE151" s="150">
        <f t="shared" ref="BE151:BE158" si="34">IF(N151="základní",J151,0)</f>
        <v>0</v>
      </c>
      <c r="BF151" s="150">
        <f t="shared" ref="BF151:BF158" si="35">IF(N151="snížená",J151,0)</f>
        <v>0</v>
      </c>
      <c r="BG151" s="150">
        <f t="shared" ref="BG151:BG158" si="36">IF(N151="zákl. přenesená",J151,0)</f>
        <v>0</v>
      </c>
      <c r="BH151" s="150">
        <f t="shared" ref="BH151:BH158" si="37">IF(N151="sníž. přenesená",J151,0)</f>
        <v>0</v>
      </c>
      <c r="BI151" s="150">
        <f t="shared" ref="BI151:BI158" si="38">IF(N151="nulová",J151,0)</f>
        <v>0</v>
      </c>
      <c r="BJ151" s="17" t="s">
        <v>136</v>
      </c>
      <c r="BK151" s="150">
        <f t="shared" ref="BK151:BK158" si="39">ROUND(I151*H151,2)</f>
        <v>0</v>
      </c>
      <c r="BL151" s="17" t="s">
        <v>135</v>
      </c>
      <c r="BM151" s="149" t="s">
        <v>633</v>
      </c>
    </row>
    <row r="152" spans="1:65" s="2" customFormat="1" ht="21.75" customHeight="1">
      <c r="A152" s="32"/>
      <c r="B152" s="137"/>
      <c r="C152" s="138" t="s">
        <v>471</v>
      </c>
      <c r="D152" s="138" t="s">
        <v>130</v>
      </c>
      <c r="E152" s="139" t="s">
        <v>634</v>
      </c>
      <c r="F152" s="140" t="s">
        <v>635</v>
      </c>
      <c r="G152" s="141" t="s">
        <v>290</v>
      </c>
      <c r="H152" s="142">
        <v>46</v>
      </c>
      <c r="I152" s="143"/>
      <c r="J152" s="144">
        <f t="shared" si="30"/>
        <v>0</v>
      </c>
      <c r="K152" s="140" t="s">
        <v>3</v>
      </c>
      <c r="L152" s="33"/>
      <c r="M152" s="145" t="s">
        <v>3</v>
      </c>
      <c r="N152" s="146" t="s">
        <v>42</v>
      </c>
      <c r="O152" s="53"/>
      <c r="P152" s="147">
        <f t="shared" si="31"/>
        <v>0</v>
      </c>
      <c r="Q152" s="147">
        <v>0</v>
      </c>
      <c r="R152" s="147">
        <f t="shared" si="32"/>
        <v>0</v>
      </c>
      <c r="S152" s="147">
        <v>0</v>
      </c>
      <c r="T152" s="148">
        <f t="shared" si="3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135</v>
      </c>
      <c r="AT152" s="149" t="s">
        <v>130</v>
      </c>
      <c r="AU152" s="149" t="s">
        <v>78</v>
      </c>
      <c r="AY152" s="17" t="s">
        <v>128</v>
      </c>
      <c r="BE152" s="150">
        <f t="shared" si="34"/>
        <v>0</v>
      </c>
      <c r="BF152" s="150">
        <f t="shared" si="35"/>
        <v>0</v>
      </c>
      <c r="BG152" s="150">
        <f t="shared" si="36"/>
        <v>0</v>
      </c>
      <c r="BH152" s="150">
        <f t="shared" si="37"/>
        <v>0</v>
      </c>
      <c r="BI152" s="150">
        <f t="shared" si="38"/>
        <v>0</v>
      </c>
      <c r="BJ152" s="17" t="s">
        <v>136</v>
      </c>
      <c r="BK152" s="150">
        <f t="shared" si="39"/>
        <v>0</v>
      </c>
      <c r="BL152" s="17" t="s">
        <v>135</v>
      </c>
      <c r="BM152" s="149" t="s">
        <v>636</v>
      </c>
    </row>
    <row r="153" spans="1:65" s="2" customFormat="1" ht="21.75" customHeight="1">
      <c r="A153" s="32"/>
      <c r="B153" s="137"/>
      <c r="C153" s="138" t="s">
        <v>475</v>
      </c>
      <c r="D153" s="138" t="s">
        <v>130</v>
      </c>
      <c r="E153" s="139" t="s">
        <v>637</v>
      </c>
      <c r="F153" s="140" t="s">
        <v>638</v>
      </c>
      <c r="G153" s="141" t="s">
        <v>290</v>
      </c>
      <c r="H153" s="142">
        <v>80</v>
      </c>
      <c r="I153" s="143"/>
      <c r="J153" s="144">
        <f t="shared" si="30"/>
        <v>0</v>
      </c>
      <c r="K153" s="140" t="s">
        <v>3</v>
      </c>
      <c r="L153" s="33"/>
      <c r="M153" s="145" t="s">
        <v>3</v>
      </c>
      <c r="N153" s="146" t="s">
        <v>42</v>
      </c>
      <c r="O153" s="53"/>
      <c r="P153" s="147">
        <f t="shared" si="31"/>
        <v>0</v>
      </c>
      <c r="Q153" s="147">
        <v>0</v>
      </c>
      <c r="R153" s="147">
        <f t="shared" si="32"/>
        <v>0</v>
      </c>
      <c r="S153" s="147">
        <v>0</v>
      </c>
      <c r="T153" s="148">
        <f t="shared" si="3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49" t="s">
        <v>135</v>
      </c>
      <c r="AT153" s="149" t="s">
        <v>130</v>
      </c>
      <c r="AU153" s="149" t="s">
        <v>78</v>
      </c>
      <c r="AY153" s="17" t="s">
        <v>128</v>
      </c>
      <c r="BE153" s="150">
        <f t="shared" si="34"/>
        <v>0</v>
      </c>
      <c r="BF153" s="150">
        <f t="shared" si="35"/>
        <v>0</v>
      </c>
      <c r="BG153" s="150">
        <f t="shared" si="36"/>
        <v>0</v>
      </c>
      <c r="BH153" s="150">
        <f t="shared" si="37"/>
        <v>0</v>
      </c>
      <c r="BI153" s="150">
        <f t="shared" si="38"/>
        <v>0</v>
      </c>
      <c r="BJ153" s="17" t="s">
        <v>136</v>
      </c>
      <c r="BK153" s="150">
        <f t="shared" si="39"/>
        <v>0</v>
      </c>
      <c r="BL153" s="17" t="s">
        <v>135</v>
      </c>
      <c r="BM153" s="149" t="s">
        <v>639</v>
      </c>
    </row>
    <row r="154" spans="1:65" s="2" customFormat="1" ht="16.5" customHeight="1">
      <c r="A154" s="32"/>
      <c r="B154" s="137"/>
      <c r="C154" s="138" t="s">
        <v>640</v>
      </c>
      <c r="D154" s="138" t="s">
        <v>130</v>
      </c>
      <c r="E154" s="139" t="s">
        <v>641</v>
      </c>
      <c r="F154" s="140" t="s">
        <v>642</v>
      </c>
      <c r="G154" s="141" t="s">
        <v>290</v>
      </c>
      <c r="H154" s="142">
        <v>324</v>
      </c>
      <c r="I154" s="143"/>
      <c r="J154" s="144">
        <f t="shared" si="30"/>
        <v>0</v>
      </c>
      <c r="K154" s="140" t="s">
        <v>3</v>
      </c>
      <c r="L154" s="33"/>
      <c r="M154" s="145" t="s">
        <v>3</v>
      </c>
      <c r="N154" s="146" t="s">
        <v>42</v>
      </c>
      <c r="O154" s="53"/>
      <c r="P154" s="147">
        <f t="shared" si="31"/>
        <v>0</v>
      </c>
      <c r="Q154" s="147">
        <v>0</v>
      </c>
      <c r="R154" s="147">
        <f t="shared" si="32"/>
        <v>0</v>
      </c>
      <c r="S154" s="147">
        <v>0</v>
      </c>
      <c r="T154" s="148">
        <f t="shared" si="3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135</v>
      </c>
      <c r="AT154" s="149" t="s">
        <v>130</v>
      </c>
      <c r="AU154" s="149" t="s">
        <v>78</v>
      </c>
      <c r="AY154" s="17" t="s">
        <v>128</v>
      </c>
      <c r="BE154" s="150">
        <f t="shared" si="34"/>
        <v>0</v>
      </c>
      <c r="BF154" s="150">
        <f t="shared" si="35"/>
        <v>0</v>
      </c>
      <c r="BG154" s="150">
        <f t="shared" si="36"/>
        <v>0</v>
      </c>
      <c r="BH154" s="150">
        <f t="shared" si="37"/>
        <v>0</v>
      </c>
      <c r="BI154" s="150">
        <f t="shared" si="38"/>
        <v>0</v>
      </c>
      <c r="BJ154" s="17" t="s">
        <v>136</v>
      </c>
      <c r="BK154" s="150">
        <f t="shared" si="39"/>
        <v>0</v>
      </c>
      <c r="BL154" s="17" t="s">
        <v>135</v>
      </c>
      <c r="BM154" s="149" t="s">
        <v>643</v>
      </c>
    </row>
    <row r="155" spans="1:65" s="2" customFormat="1" ht="16.5" customHeight="1">
      <c r="A155" s="32"/>
      <c r="B155" s="137"/>
      <c r="C155" s="138" t="s">
        <v>644</v>
      </c>
      <c r="D155" s="138" t="s">
        <v>130</v>
      </c>
      <c r="E155" s="139" t="s">
        <v>589</v>
      </c>
      <c r="F155" s="140" t="s">
        <v>590</v>
      </c>
      <c r="G155" s="141" t="s">
        <v>200</v>
      </c>
      <c r="H155" s="142">
        <v>161</v>
      </c>
      <c r="I155" s="143"/>
      <c r="J155" s="144">
        <f t="shared" si="30"/>
        <v>0</v>
      </c>
      <c r="K155" s="140" t="s">
        <v>3</v>
      </c>
      <c r="L155" s="33"/>
      <c r="M155" s="145" t="s">
        <v>3</v>
      </c>
      <c r="N155" s="146" t="s">
        <v>42</v>
      </c>
      <c r="O155" s="53"/>
      <c r="P155" s="147">
        <f t="shared" si="31"/>
        <v>0</v>
      </c>
      <c r="Q155" s="147">
        <v>0</v>
      </c>
      <c r="R155" s="147">
        <f t="shared" si="32"/>
        <v>0</v>
      </c>
      <c r="S155" s="147">
        <v>0</v>
      </c>
      <c r="T155" s="148">
        <f t="shared" si="3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 t="s">
        <v>135</v>
      </c>
      <c r="AT155" s="149" t="s">
        <v>130</v>
      </c>
      <c r="AU155" s="149" t="s">
        <v>78</v>
      </c>
      <c r="AY155" s="17" t="s">
        <v>128</v>
      </c>
      <c r="BE155" s="150">
        <f t="shared" si="34"/>
        <v>0</v>
      </c>
      <c r="BF155" s="150">
        <f t="shared" si="35"/>
        <v>0</v>
      </c>
      <c r="BG155" s="150">
        <f t="shared" si="36"/>
        <v>0</v>
      </c>
      <c r="BH155" s="150">
        <f t="shared" si="37"/>
        <v>0</v>
      </c>
      <c r="BI155" s="150">
        <f t="shared" si="38"/>
        <v>0</v>
      </c>
      <c r="BJ155" s="17" t="s">
        <v>136</v>
      </c>
      <c r="BK155" s="150">
        <f t="shared" si="39"/>
        <v>0</v>
      </c>
      <c r="BL155" s="17" t="s">
        <v>135</v>
      </c>
      <c r="BM155" s="149" t="s">
        <v>645</v>
      </c>
    </row>
    <row r="156" spans="1:65" s="2" customFormat="1" ht="16.5" customHeight="1">
      <c r="A156" s="32"/>
      <c r="B156" s="137"/>
      <c r="C156" s="138" t="s">
        <v>646</v>
      </c>
      <c r="D156" s="138" t="s">
        <v>130</v>
      </c>
      <c r="E156" s="139" t="s">
        <v>647</v>
      </c>
      <c r="F156" s="140" t="s">
        <v>648</v>
      </c>
      <c r="G156" s="141" t="s">
        <v>162</v>
      </c>
      <c r="H156" s="142">
        <v>8.0000000000000002E-3</v>
      </c>
      <c r="I156" s="143"/>
      <c r="J156" s="144">
        <f t="shared" si="30"/>
        <v>0</v>
      </c>
      <c r="K156" s="140" t="s">
        <v>3</v>
      </c>
      <c r="L156" s="33"/>
      <c r="M156" s="145" t="s">
        <v>3</v>
      </c>
      <c r="N156" s="146" t="s">
        <v>42</v>
      </c>
      <c r="O156" s="53"/>
      <c r="P156" s="147">
        <f t="shared" si="31"/>
        <v>0</v>
      </c>
      <c r="Q156" s="147">
        <v>0</v>
      </c>
      <c r="R156" s="147">
        <f t="shared" si="32"/>
        <v>0</v>
      </c>
      <c r="S156" s="147">
        <v>0</v>
      </c>
      <c r="T156" s="148">
        <f t="shared" si="3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135</v>
      </c>
      <c r="AT156" s="149" t="s">
        <v>130</v>
      </c>
      <c r="AU156" s="149" t="s">
        <v>78</v>
      </c>
      <c r="AY156" s="17" t="s">
        <v>128</v>
      </c>
      <c r="BE156" s="150">
        <f t="shared" si="34"/>
        <v>0</v>
      </c>
      <c r="BF156" s="150">
        <f t="shared" si="35"/>
        <v>0</v>
      </c>
      <c r="BG156" s="150">
        <f t="shared" si="36"/>
        <v>0</v>
      </c>
      <c r="BH156" s="150">
        <f t="shared" si="37"/>
        <v>0</v>
      </c>
      <c r="BI156" s="150">
        <f t="shared" si="38"/>
        <v>0</v>
      </c>
      <c r="BJ156" s="17" t="s">
        <v>136</v>
      </c>
      <c r="BK156" s="150">
        <f t="shared" si="39"/>
        <v>0</v>
      </c>
      <c r="BL156" s="17" t="s">
        <v>135</v>
      </c>
      <c r="BM156" s="149" t="s">
        <v>649</v>
      </c>
    </row>
    <row r="157" spans="1:65" s="2" customFormat="1" ht="16.5" customHeight="1">
      <c r="A157" s="32"/>
      <c r="B157" s="137"/>
      <c r="C157" s="138" t="s">
        <v>650</v>
      </c>
      <c r="D157" s="138" t="s">
        <v>130</v>
      </c>
      <c r="E157" s="139" t="s">
        <v>651</v>
      </c>
      <c r="F157" s="140" t="s">
        <v>652</v>
      </c>
      <c r="G157" s="141" t="s">
        <v>133</v>
      </c>
      <c r="H157" s="142">
        <v>12.88</v>
      </c>
      <c r="I157" s="143"/>
      <c r="J157" s="144">
        <f t="shared" si="30"/>
        <v>0</v>
      </c>
      <c r="K157" s="140" t="s">
        <v>3</v>
      </c>
      <c r="L157" s="33"/>
      <c r="M157" s="145" t="s">
        <v>3</v>
      </c>
      <c r="N157" s="146" t="s">
        <v>42</v>
      </c>
      <c r="O157" s="53"/>
      <c r="P157" s="147">
        <f t="shared" si="31"/>
        <v>0</v>
      </c>
      <c r="Q157" s="147">
        <v>0</v>
      </c>
      <c r="R157" s="147">
        <f t="shared" si="32"/>
        <v>0</v>
      </c>
      <c r="S157" s="147">
        <v>0</v>
      </c>
      <c r="T157" s="148">
        <f t="shared" si="3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49" t="s">
        <v>135</v>
      </c>
      <c r="AT157" s="149" t="s">
        <v>130</v>
      </c>
      <c r="AU157" s="149" t="s">
        <v>78</v>
      </c>
      <c r="AY157" s="17" t="s">
        <v>128</v>
      </c>
      <c r="BE157" s="150">
        <f t="shared" si="34"/>
        <v>0</v>
      </c>
      <c r="BF157" s="150">
        <f t="shared" si="35"/>
        <v>0</v>
      </c>
      <c r="BG157" s="150">
        <f t="shared" si="36"/>
        <v>0</v>
      </c>
      <c r="BH157" s="150">
        <f t="shared" si="37"/>
        <v>0</v>
      </c>
      <c r="BI157" s="150">
        <f t="shared" si="38"/>
        <v>0</v>
      </c>
      <c r="BJ157" s="17" t="s">
        <v>136</v>
      </c>
      <c r="BK157" s="150">
        <f t="shared" si="39"/>
        <v>0</v>
      </c>
      <c r="BL157" s="17" t="s">
        <v>135</v>
      </c>
      <c r="BM157" s="149" t="s">
        <v>653</v>
      </c>
    </row>
    <row r="158" spans="1:65" s="2" customFormat="1" ht="16.5" customHeight="1">
      <c r="A158" s="32"/>
      <c r="B158" s="137"/>
      <c r="C158" s="138" t="s">
        <v>654</v>
      </c>
      <c r="D158" s="138" t="s">
        <v>130</v>
      </c>
      <c r="E158" s="139" t="s">
        <v>601</v>
      </c>
      <c r="F158" s="140" t="s">
        <v>602</v>
      </c>
      <c r="G158" s="141" t="s">
        <v>133</v>
      </c>
      <c r="H158" s="142">
        <v>12.88</v>
      </c>
      <c r="I158" s="143"/>
      <c r="J158" s="144">
        <f t="shared" si="30"/>
        <v>0</v>
      </c>
      <c r="K158" s="140" t="s">
        <v>3</v>
      </c>
      <c r="L158" s="33"/>
      <c r="M158" s="145" t="s">
        <v>3</v>
      </c>
      <c r="N158" s="146" t="s">
        <v>42</v>
      </c>
      <c r="O158" s="53"/>
      <c r="P158" s="147">
        <f t="shared" si="31"/>
        <v>0</v>
      </c>
      <c r="Q158" s="147">
        <v>0</v>
      </c>
      <c r="R158" s="147">
        <f t="shared" si="32"/>
        <v>0</v>
      </c>
      <c r="S158" s="147">
        <v>0</v>
      </c>
      <c r="T158" s="148">
        <f t="shared" si="3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135</v>
      </c>
      <c r="AT158" s="149" t="s">
        <v>130</v>
      </c>
      <c r="AU158" s="149" t="s">
        <v>78</v>
      </c>
      <c r="AY158" s="17" t="s">
        <v>128</v>
      </c>
      <c r="BE158" s="150">
        <f t="shared" si="34"/>
        <v>0</v>
      </c>
      <c r="BF158" s="150">
        <f t="shared" si="35"/>
        <v>0</v>
      </c>
      <c r="BG158" s="150">
        <f t="shared" si="36"/>
        <v>0</v>
      </c>
      <c r="BH158" s="150">
        <f t="shared" si="37"/>
        <v>0</v>
      </c>
      <c r="BI158" s="150">
        <f t="shared" si="38"/>
        <v>0</v>
      </c>
      <c r="BJ158" s="17" t="s">
        <v>136</v>
      </c>
      <c r="BK158" s="150">
        <f t="shared" si="39"/>
        <v>0</v>
      </c>
      <c r="BL158" s="17" t="s">
        <v>135</v>
      </c>
      <c r="BM158" s="149" t="s">
        <v>655</v>
      </c>
    </row>
    <row r="159" spans="1:65" s="12" customFormat="1" ht="25.9" customHeight="1">
      <c r="B159" s="124"/>
      <c r="D159" s="125" t="s">
        <v>69</v>
      </c>
      <c r="E159" s="126" t="s">
        <v>656</v>
      </c>
      <c r="F159" s="126" t="s">
        <v>657</v>
      </c>
      <c r="I159" s="127"/>
      <c r="J159" s="128">
        <f>BK159</f>
        <v>0</v>
      </c>
      <c r="L159" s="124"/>
      <c r="M159" s="129"/>
      <c r="N159" s="130"/>
      <c r="O159" s="130"/>
      <c r="P159" s="131">
        <f>SUM(P160:P165)</f>
        <v>0</v>
      </c>
      <c r="Q159" s="130"/>
      <c r="R159" s="131">
        <f>SUM(R160:R165)</f>
        <v>0</v>
      </c>
      <c r="S159" s="130"/>
      <c r="T159" s="132">
        <f>SUM(T160:T165)</f>
        <v>0</v>
      </c>
      <c r="AR159" s="125" t="s">
        <v>78</v>
      </c>
      <c r="AT159" s="133" t="s">
        <v>69</v>
      </c>
      <c r="AU159" s="133" t="s">
        <v>70</v>
      </c>
      <c r="AY159" s="125" t="s">
        <v>128</v>
      </c>
      <c r="BK159" s="134">
        <f>SUM(BK160:BK165)</f>
        <v>0</v>
      </c>
    </row>
    <row r="160" spans="1:65" s="2" customFormat="1" ht="21.75" customHeight="1">
      <c r="A160" s="32"/>
      <c r="B160" s="137"/>
      <c r="C160" s="138" t="s">
        <v>658</v>
      </c>
      <c r="D160" s="138" t="s">
        <v>130</v>
      </c>
      <c r="E160" s="139" t="s">
        <v>659</v>
      </c>
      <c r="F160" s="140" t="s">
        <v>660</v>
      </c>
      <c r="G160" s="141" t="s">
        <v>290</v>
      </c>
      <c r="H160" s="142">
        <v>196</v>
      </c>
      <c r="I160" s="143"/>
      <c r="J160" s="144">
        <f t="shared" ref="J160:J165" si="40">ROUND(I160*H160,2)</f>
        <v>0</v>
      </c>
      <c r="K160" s="140" t="s">
        <v>3</v>
      </c>
      <c r="L160" s="33"/>
      <c r="M160" s="145" t="s">
        <v>3</v>
      </c>
      <c r="N160" s="146" t="s">
        <v>42</v>
      </c>
      <c r="O160" s="53"/>
      <c r="P160" s="147">
        <f t="shared" ref="P160:P165" si="41">O160*H160</f>
        <v>0</v>
      </c>
      <c r="Q160" s="147">
        <v>0</v>
      </c>
      <c r="R160" s="147">
        <f t="shared" ref="R160:R165" si="42">Q160*H160</f>
        <v>0</v>
      </c>
      <c r="S160" s="147">
        <v>0</v>
      </c>
      <c r="T160" s="148">
        <f t="shared" ref="T160:T165" si="43"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49" t="s">
        <v>135</v>
      </c>
      <c r="AT160" s="149" t="s">
        <v>130</v>
      </c>
      <c r="AU160" s="149" t="s">
        <v>78</v>
      </c>
      <c r="AY160" s="17" t="s">
        <v>128</v>
      </c>
      <c r="BE160" s="150">
        <f t="shared" ref="BE160:BE165" si="44">IF(N160="základní",J160,0)</f>
        <v>0</v>
      </c>
      <c r="BF160" s="150">
        <f t="shared" ref="BF160:BF165" si="45">IF(N160="snížená",J160,0)</f>
        <v>0</v>
      </c>
      <c r="BG160" s="150">
        <f t="shared" ref="BG160:BG165" si="46">IF(N160="zákl. přenesená",J160,0)</f>
        <v>0</v>
      </c>
      <c r="BH160" s="150">
        <f t="shared" ref="BH160:BH165" si="47">IF(N160="sníž. přenesená",J160,0)</f>
        <v>0</v>
      </c>
      <c r="BI160" s="150">
        <f t="shared" ref="BI160:BI165" si="48">IF(N160="nulová",J160,0)</f>
        <v>0</v>
      </c>
      <c r="BJ160" s="17" t="s">
        <v>136</v>
      </c>
      <c r="BK160" s="150">
        <f t="shared" ref="BK160:BK165" si="49">ROUND(I160*H160,2)</f>
        <v>0</v>
      </c>
      <c r="BL160" s="17" t="s">
        <v>135</v>
      </c>
      <c r="BM160" s="149" t="s">
        <v>661</v>
      </c>
    </row>
    <row r="161" spans="1:65" s="2" customFormat="1" ht="16.5" customHeight="1">
      <c r="A161" s="32"/>
      <c r="B161" s="137"/>
      <c r="C161" s="138" t="s">
        <v>662</v>
      </c>
      <c r="D161" s="138" t="s">
        <v>130</v>
      </c>
      <c r="E161" s="139" t="s">
        <v>663</v>
      </c>
      <c r="F161" s="140" t="s">
        <v>664</v>
      </c>
      <c r="G161" s="141" t="s">
        <v>290</v>
      </c>
      <c r="H161" s="142">
        <v>196</v>
      </c>
      <c r="I161" s="143"/>
      <c r="J161" s="144">
        <f t="shared" si="40"/>
        <v>0</v>
      </c>
      <c r="K161" s="140" t="s">
        <v>3</v>
      </c>
      <c r="L161" s="33"/>
      <c r="M161" s="145" t="s">
        <v>3</v>
      </c>
      <c r="N161" s="146" t="s">
        <v>42</v>
      </c>
      <c r="O161" s="53"/>
      <c r="P161" s="147">
        <f t="shared" si="41"/>
        <v>0</v>
      </c>
      <c r="Q161" s="147">
        <v>0</v>
      </c>
      <c r="R161" s="147">
        <f t="shared" si="42"/>
        <v>0</v>
      </c>
      <c r="S161" s="147">
        <v>0</v>
      </c>
      <c r="T161" s="148">
        <f t="shared" si="4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 t="s">
        <v>135</v>
      </c>
      <c r="AT161" s="149" t="s">
        <v>130</v>
      </c>
      <c r="AU161" s="149" t="s">
        <v>78</v>
      </c>
      <c r="AY161" s="17" t="s">
        <v>128</v>
      </c>
      <c r="BE161" s="150">
        <f t="shared" si="44"/>
        <v>0</v>
      </c>
      <c r="BF161" s="150">
        <f t="shared" si="45"/>
        <v>0</v>
      </c>
      <c r="BG161" s="150">
        <f t="shared" si="46"/>
        <v>0</v>
      </c>
      <c r="BH161" s="150">
        <f t="shared" si="47"/>
        <v>0</v>
      </c>
      <c r="BI161" s="150">
        <f t="shared" si="48"/>
        <v>0</v>
      </c>
      <c r="BJ161" s="17" t="s">
        <v>136</v>
      </c>
      <c r="BK161" s="150">
        <f t="shared" si="49"/>
        <v>0</v>
      </c>
      <c r="BL161" s="17" t="s">
        <v>135</v>
      </c>
      <c r="BM161" s="149" t="s">
        <v>665</v>
      </c>
    </row>
    <row r="162" spans="1:65" s="2" customFormat="1" ht="16.5" customHeight="1">
      <c r="A162" s="32"/>
      <c r="B162" s="137"/>
      <c r="C162" s="138" t="s">
        <v>666</v>
      </c>
      <c r="D162" s="138" t="s">
        <v>130</v>
      </c>
      <c r="E162" s="139" t="s">
        <v>589</v>
      </c>
      <c r="F162" s="140" t="s">
        <v>590</v>
      </c>
      <c r="G162" s="141" t="s">
        <v>200</v>
      </c>
      <c r="H162" s="142">
        <v>42</v>
      </c>
      <c r="I162" s="143"/>
      <c r="J162" s="144">
        <f t="shared" si="40"/>
        <v>0</v>
      </c>
      <c r="K162" s="140" t="s">
        <v>3</v>
      </c>
      <c r="L162" s="33"/>
      <c r="M162" s="145" t="s">
        <v>3</v>
      </c>
      <c r="N162" s="146" t="s">
        <v>42</v>
      </c>
      <c r="O162" s="53"/>
      <c r="P162" s="147">
        <f t="shared" si="41"/>
        <v>0</v>
      </c>
      <c r="Q162" s="147">
        <v>0</v>
      </c>
      <c r="R162" s="147">
        <f t="shared" si="42"/>
        <v>0</v>
      </c>
      <c r="S162" s="147">
        <v>0</v>
      </c>
      <c r="T162" s="148">
        <f t="shared" si="4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135</v>
      </c>
      <c r="AT162" s="149" t="s">
        <v>130</v>
      </c>
      <c r="AU162" s="149" t="s">
        <v>78</v>
      </c>
      <c r="AY162" s="17" t="s">
        <v>128</v>
      </c>
      <c r="BE162" s="150">
        <f t="shared" si="44"/>
        <v>0</v>
      </c>
      <c r="BF162" s="150">
        <f t="shared" si="45"/>
        <v>0</v>
      </c>
      <c r="BG162" s="150">
        <f t="shared" si="46"/>
        <v>0</v>
      </c>
      <c r="BH162" s="150">
        <f t="shared" si="47"/>
        <v>0</v>
      </c>
      <c r="BI162" s="150">
        <f t="shared" si="48"/>
        <v>0</v>
      </c>
      <c r="BJ162" s="17" t="s">
        <v>136</v>
      </c>
      <c r="BK162" s="150">
        <f t="shared" si="49"/>
        <v>0</v>
      </c>
      <c r="BL162" s="17" t="s">
        <v>135</v>
      </c>
      <c r="BM162" s="149" t="s">
        <v>667</v>
      </c>
    </row>
    <row r="163" spans="1:65" s="2" customFormat="1" ht="16.5" customHeight="1">
      <c r="A163" s="32"/>
      <c r="B163" s="137"/>
      <c r="C163" s="138" t="s">
        <v>668</v>
      </c>
      <c r="D163" s="138" t="s">
        <v>130</v>
      </c>
      <c r="E163" s="139" t="s">
        <v>647</v>
      </c>
      <c r="F163" s="140" t="s">
        <v>648</v>
      </c>
      <c r="G163" s="141" t="s">
        <v>162</v>
      </c>
      <c r="H163" s="142">
        <v>2E-3</v>
      </c>
      <c r="I163" s="143"/>
      <c r="J163" s="144">
        <f t="shared" si="40"/>
        <v>0</v>
      </c>
      <c r="K163" s="140" t="s">
        <v>3</v>
      </c>
      <c r="L163" s="33"/>
      <c r="M163" s="145" t="s">
        <v>3</v>
      </c>
      <c r="N163" s="146" t="s">
        <v>42</v>
      </c>
      <c r="O163" s="53"/>
      <c r="P163" s="147">
        <f t="shared" si="41"/>
        <v>0</v>
      </c>
      <c r="Q163" s="147">
        <v>0</v>
      </c>
      <c r="R163" s="147">
        <f t="shared" si="42"/>
        <v>0</v>
      </c>
      <c r="S163" s="147">
        <v>0</v>
      </c>
      <c r="T163" s="148">
        <f t="shared" si="4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49" t="s">
        <v>135</v>
      </c>
      <c r="AT163" s="149" t="s">
        <v>130</v>
      </c>
      <c r="AU163" s="149" t="s">
        <v>78</v>
      </c>
      <c r="AY163" s="17" t="s">
        <v>128</v>
      </c>
      <c r="BE163" s="150">
        <f t="shared" si="44"/>
        <v>0</v>
      </c>
      <c r="BF163" s="150">
        <f t="shared" si="45"/>
        <v>0</v>
      </c>
      <c r="BG163" s="150">
        <f t="shared" si="46"/>
        <v>0</v>
      </c>
      <c r="BH163" s="150">
        <f t="shared" si="47"/>
        <v>0</v>
      </c>
      <c r="BI163" s="150">
        <f t="shared" si="48"/>
        <v>0</v>
      </c>
      <c r="BJ163" s="17" t="s">
        <v>136</v>
      </c>
      <c r="BK163" s="150">
        <f t="shared" si="49"/>
        <v>0</v>
      </c>
      <c r="BL163" s="17" t="s">
        <v>135</v>
      </c>
      <c r="BM163" s="149" t="s">
        <v>669</v>
      </c>
    </row>
    <row r="164" spans="1:65" s="2" customFormat="1" ht="16.5" customHeight="1">
      <c r="A164" s="32"/>
      <c r="B164" s="137"/>
      <c r="C164" s="138" t="s">
        <v>670</v>
      </c>
      <c r="D164" s="138" t="s">
        <v>130</v>
      </c>
      <c r="E164" s="139" t="s">
        <v>651</v>
      </c>
      <c r="F164" s="140" t="s">
        <v>652</v>
      </c>
      <c r="G164" s="141" t="s">
        <v>133</v>
      </c>
      <c r="H164" s="142">
        <v>3.36</v>
      </c>
      <c r="I164" s="143"/>
      <c r="J164" s="144">
        <f t="shared" si="40"/>
        <v>0</v>
      </c>
      <c r="K164" s="140" t="s">
        <v>3</v>
      </c>
      <c r="L164" s="33"/>
      <c r="M164" s="145" t="s">
        <v>3</v>
      </c>
      <c r="N164" s="146" t="s">
        <v>42</v>
      </c>
      <c r="O164" s="53"/>
      <c r="P164" s="147">
        <f t="shared" si="41"/>
        <v>0</v>
      </c>
      <c r="Q164" s="147">
        <v>0</v>
      </c>
      <c r="R164" s="147">
        <f t="shared" si="42"/>
        <v>0</v>
      </c>
      <c r="S164" s="147">
        <v>0</v>
      </c>
      <c r="T164" s="148">
        <f t="shared" si="4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135</v>
      </c>
      <c r="AT164" s="149" t="s">
        <v>130</v>
      </c>
      <c r="AU164" s="149" t="s">
        <v>78</v>
      </c>
      <c r="AY164" s="17" t="s">
        <v>128</v>
      </c>
      <c r="BE164" s="150">
        <f t="shared" si="44"/>
        <v>0</v>
      </c>
      <c r="BF164" s="150">
        <f t="shared" si="45"/>
        <v>0</v>
      </c>
      <c r="BG164" s="150">
        <f t="shared" si="46"/>
        <v>0</v>
      </c>
      <c r="BH164" s="150">
        <f t="shared" si="47"/>
        <v>0</v>
      </c>
      <c r="BI164" s="150">
        <f t="shared" si="48"/>
        <v>0</v>
      </c>
      <c r="BJ164" s="17" t="s">
        <v>136</v>
      </c>
      <c r="BK164" s="150">
        <f t="shared" si="49"/>
        <v>0</v>
      </c>
      <c r="BL164" s="17" t="s">
        <v>135</v>
      </c>
      <c r="BM164" s="149" t="s">
        <v>671</v>
      </c>
    </row>
    <row r="165" spans="1:65" s="2" customFormat="1" ht="16.5" customHeight="1">
      <c r="A165" s="32"/>
      <c r="B165" s="137"/>
      <c r="C165" s="138" t="s">
        <v>672</v>
      </c>
      <c r="D165" s="138" t="s">
        <v>130</v>
      </c>
      <c r="E165" s="139" t="s">
        <v>601</v>
      </c>
      <c r="F165" s="140" t="s">
        <v>602</v>
      </c>
      <c r="G165" s="141" t="s">
        <v>133</v>
      </c>
      <c r="H165" s="142">
        <v>3.36</v>
      </c>
      <c r="I165" s="143"/>
      <c r="J165" s="144">
        <f t="shared" si="40"/>
        <v>0</v>
      </c>
      <c r="K165" s="140" t="s">
        <v>3</v>
      </c>
      <c r="L165" s="33"/>
      <c r="M165" s="145" t="s">
        <v>3</v>
      </c>
      <c r="N165" s="146" t="s">
        <v>42</v>
      </c>
      <c r="O165" s="53"/>
      <c r="P165" s="147">
        <f t="shared" si="41"/>
        <v>0</v>
      </c>
      <c r="Q165" s="147">
        <v>0</v>
      </c>
      <c r="R165" s="147">
        <f t="shared" si="42"/>
        <v>0</v>
      </c>
      <c r="S165" s="147">
        <v>0</v>
      </c>
      <c r="T165" s="148">
        <f t="shared" si="4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49" t="s">
        <v>135</v>
      </c>
      <c r="AT165" s="149" t="s">
        <v>130</v>
      </c>
      <c r="AU165" s="149" t="s">
        <v>78</v>
      </c>
      <c r="AY165" s="17" t="s">
        <v>128</v>
      </c>
      <c r="BE165" s="150">
        <f t="shared" si="44"/>
        <v>0</v>
      </c>
      <c r="BF165" s="150">
        <f t="shared" si="45"/>
        <v>0</v>
      </c>
      <c r="BG165" s="150">
        <f t="shared" si="46"/>
        <v>0</v>
      </c>
      <c r="BH165" s="150">
        <f t="shared" si="47"/>
        <v>0</v>
      </c>
      <c r="BI165" s="150">
        <f t="shared" si="48"/>
        <v>0</v>
      </c>
      <c r="BJ165" s="17" t="s">
        <v>136</v>
      </c>
      <c r="BK165" s="150">
        <f t="shared" si="49"/>
        <v>0</v>
      </c>
      <c r="BL165" s="17" t="s">
        <v>135</v>
      </c>
      <c r="BM165" s="149" t="s">
        <v>673</v>
      </c>
    </row>
    <row r="166" spans="1:65" s="12" customFormat="1" ht="25.9" customHeight="1">
      <c r="B166" s="124"/>
      <c r="D166" s="125" t="s">
        <v>69</v>
      </c>
      <c r="E166" s="126" t="s">
        <v>674</v>
      </c>
      <c r="F166" s="126" t="s">
        <v>675</v>
      </c>
      <c r="I166" s="127"/>
      <c r="J166" s="128">
        <f>BK166</f>
        <v>0</v>
      </c>
      <c r="L166" s="124"/>
      <c r="M166" s="129"/>
      <c r="N166" s="130"/>
      <c r="O166" s="130"/>
      <c r="P166" s="131">
        <f>SUM(P167:P168)</f>
        <v>0</v>
      </c>
      <c r="Q166" s="130"/>
      <c r="R166" s="131">
        <f>SUM(R167:R168)</f>
        <v>0</v>
      </c>
      <c r="S166" s="130"/>
      <c r="T166" s="132">
        <f>SUM(T167:T168)</f>
        <v>0</v>
      </c>
      <c r="AR166" s="125" t="s">
        <v>78</v>
      </c>
      <c r="AT166" s="133" t="s">
        <v>69</v>
      </c>
      <c r="AU166" s="133" t="s">
        <v>70</v>
      </c>
      <c r="AY166" s="125" t="s">
        <v>128</v>
      </c>
      <c r="BK166" s="134">
        <f>SUM(BK167:BK168)</f>
        <v>0</v>
      </c>
    </row>
    <row r="167" spans="1:65" s="2" customFormat="1" ht="16.5" customHeight="1">
      <c r="A167" s="32"/>
      <c r="B167" s="137"/>
      <c r="C167" s="138" t="s">
        <v>676</v>
      </c>
      <c r="D167" s="138" t="s">
        <v>130</v>
      </c>
      <c r="E167" s="139" t="s">
        <v>677</v>
      </c>
      <c r="F167" s="140" t="s">
        <v>678</v>
      </c>
      <c r="G167" s="141" t="s">
        <v>546</v>
      </c>
      <c r="H167" s="142">
        <v>1</v>
      </c>
      <c r="I167" s="143"/>
      <c r="J167" s="144">
        <f>ROUND(I167*H167,2)</f>
        <v>0</v>
      </c>
      <c r="K167" s="140" t="s">
        <v>3</v>
      </c>
      <c r="L167" s="33"/>
      <c r="M167" s="145" t="s">
        <v>3</v>
      </c>
      <c r="N167" s="146" t="s">
        <v>42</v>
      </c>
      <c r="O167" s="53"/>
      <c r="P167" s="147">
        <f>O167*H167</f>
        <v>0</v>
      </c>
      <c r="Q167" s="147">
        <v>0</v>
      </c>
      <c r="R167" s="147">
        <f>Q167*H167</f>
        <v>0</v>
      </c>
      <c r="S167" s="147">
        <v>0</v>
      </c>
      <c r="T167" s="148">
        <f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49" t="s">
        <v>135</v>
      </c>
      <c r="AT167" s="149" t="s">
        <v>130</v>
      </c>
      <c r="AU167" s="149" t="s">
        <v>78</v>
      </c>
      <c r="AY167" s="17" t="s">
        <v>128</v>
      </c>
      <c r="BE167" s="150">
        <f>IF(N167="základní",J167,0)</f>
        <v>0</v>
      </c>
      <c r="BF167" s="150">
        <f>IF(N167="snížená",J167,0)</f>
        <v>0</v>
      </c>
      <c r="BG167" s="150">
        <f>IF(N167="zákl. přenesená",J167,0)</f>
        <v>0</v>
      </c>
      <c r="BH167" s="150">
        <f>IF(N167="sníž. přenesená",J167,0)</f>
        <v>0</v>
      </c>
      <c r="BI167" s="150">
        <f>IF(N167="nulová",J167,0)</f>
        <v>0</v>
      </c>
      <c r="BJ167" s="17" t="s">
        <v>136</v>
      </c>
      <c r="BK167" s="150">
        <f>ROUND(I167*H167,2)</f>
        <v>0</v>
      </c>
      <c r="BL167" s="17" t="s">
        <v>135</v>
      </c>
      <c r="BM167" s="149" t="s">
        <v>679</v>
      </c>
    </row>
    <row r="168" spans="1:65" s="2" customFormat="1" ht="16.5" customHeight="1">
      <c r="A168" s="32"/>
      <c r="B168" s="137"/>
      <c r="C168" s="138" t="s">
        <v>680</v>
      </c>
      <c r="D168" s="138" t="s">
        <v>130</v>
      </c>
      <c r="E168" s="139" t="s">
        <v>681</v>
      </c>
      <c r="F168" s="140" t="s">
        <v>682</v>
      </c>
      <c r="G168" s="141" t="s">
        <v>546</v>
      </c>
      <c r="H168" s="142">
        <v>1</v>
      </c>
      <c r="I168" s="143"/>
      <c r="J168" s="144">
        <f>ROUND(I168*H168,2)</f>
        <v>0</v>
      </c>
      <c r="K168" s="140" t="s">
        <v>3</v>
      </c>
      <c r="L168" s="33"/>
      <c r="M168" s="145" t="s">
        <v>3</v>
      </c>
      <c r="N168" s="146" t="s">
        <v>42</v>
      </c>
      <c r="O168" s="53"/>
      <c r="P168" s="147">
        <f>O168*H168</f>
        <v>0</v>
      </c>
      <c r="Q168" s="147">
        <v>0</v>
      </c>
      <c r="R168" s="147">
        <f>Q168*H168</f>
        <v>0</v>
      </c>
      <c r="S168" s="147">
        <v>0</v>
      </c>
      <c r="T168" s="148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135</v>
      </c>
      <c r="AT168" s="149" t="s">
        <v>130</v>
      </c>
      <c r="AU168" s="149" t="s">
        <v>78</v>
      </c>
      <c r="AY168" s="17" t="s">
        <v>128</v>
      </c>
      <c r="BE168" s="150">
        <f>IF(N168="základní",J168,0)</f>
        <v>0</v>
      </c>
      <c r="BF168" s="150">
        <f>IF(N168="snížená",J168,0)</f>
        <v>0</v>
      </c>
      <c r="BG168" s="150">
        <f>IF(N168="zákl. přenesená",J168,0)</f>
        <v>0</v>
      </c>
      <c r="BH168" s="150">
        <f>IF(N168="sníž. přenesená",J168,0)</f>
        <v>0</v>
      </c>
      <c r="BI168" s="150">
        <f>IF(N168="nulová",J168,0)</f>
        <v>0</v>
      </c>
      <c r="BJ168" s="17" t="s">
        <v>136</v>
      </c>
      <c r="BK168" s="150">
        <f>ROUND(I168*H168,2)</f>
        <v>0</v>
      </c>
      <c r="BL168" s="17" t="s">
        <v>135</v>
      </c>
      <c r="BM168" s="149" t="s">
        <v>683</v>
      </c>
    </row>
    <row r="169" spans="1:65" s="12" customFormat="1" ht="25.9" customHeight="1">
      <c r="B169" s="124"/>
      <c r="D169" s="125" t="s">
        <v>69</v>
      </c>
      <c r="E169" s="126" t="s">
        <v>684</v>
      </c>
      <c r="F169" s="126" t="s">
        <v>685</v>
      </c>
      <c r="I169" s="127"/>
      <c r="J169" s="128">
        <f>BK169</f>
        <v>0</v>
      </c>
      <c r="L169" s="124"/>
      <c r="M169" s="129"/>
      <c r="N169" s="130"/>
      <c r="O169" s="130"/>
      <c r="P169" s="131">
        <f>P170</f>
        <v>0</v>
      </c>
      <c r="Q169" s="130"/>
      <c r="R169" s="131">
        <f>R170</f>
        <v>0</v>
      </c>
      <c r="S169" s="130"/>
      <c r="T169" s="132">
        <f>T170</f>
        <v>0</v>
      </c>
      <c r="AR169" s="125" t="s">
        <v>78</v>
      </c>
      <c r="AT169" s="133" t="s">
        <v>69</v>
      </c>
      <c r="AU169" s="133" t="s">
        <v>70</v>
      </c>
      <c r="AY169" s="125" t="s">
        <v>128</v>
      </c>
      <c r="BK169" s="134">
        <f>BK170</f>
        <v>0</v>
      </c>
    </row>
    <row r="170" spans="1:65" s="2" customFormat="1" ht="16.5" customHeight="1">
      <c r="A170" s="32"/>
      <c r="B170" s="137"/>
      <c r="C170" s="138" t="s">
        <v>686</v>
      </c>
      <c r="D170" s="138" t="s">
        <v>130</v>
      </c>
      <c r="E170" s="139" t="s">
        <v>687</v>
      </c>
      <c r="F170" s="140" t="s">
        <v>688</v>
      </c>
      <c r="G170" s="141" t="s">
        <v>689</v>
      </c>
      <c r="H170" s="142">
        <v>1</v>
      </c>
      <c r="I170" s="143"/>
      <c r="J170" s="144">
        <f>ROUND(I170*H170,2)</f>
        <v>0</v>
      </c>
      <c r="K170" s="140" t="s">
        <v>3</v>
      </c>
      <c r="L170" s="33"/>
      <c r="M170" s="145" t="s">
        <v>3</v>
      </c>
      <c r="N170" s="146" t="s">
        <v>42</v>
      </c>
      <c r="O170" s="53"/>
      <c r="P170" s="147">
        <f>O170*H170</f>
        <v>0</v>
      </c>
      <c r="Q170" s="147">
        <v>0</v>
      </c>
      <c r="R170" s="147">
        <f>Q170*H170</f>
        <v>0</v>
      </c>
      <c r="S170" s="147">
        <v>0</v>
      </c>
      <c r="T170" s="148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135</v>
      </c>
      <c r="AT170" s="149" t="s">
        <v>130</v>
      </c>
      <c r="AU170" s="149" t="s">
        <v>78</v>
      </c>
      <c r="AY170" s="17" t="s">
        <v>128</v>
      </c>
      <c r="BE170" s="150">
        <f>IF(N170="základní",J170,0)</f>
        <v>0</v>
      </c>
      <c r="BF170" s="150">
        <f>IF(N170="snížená",J170,0)</f>
        <v>0</v>
      </c>
      <c r="BG170" s="150">
        <f>IF(N170="zákl. přenesená",J170,0)</f>
        <v>0</v>
      </c>
      <c r="BH170" s="150">
        <f>IF(N170="sníž. přenesená",J170,0)</f>
        <v>0</v>
      </c>
      <c r="BI170" s="150">
        <f>IF(N170="nulová",J170,0)</f>
        <v>0</v>
      </c>
      <c r="BJ170" s="17" t="s">
        <v>136</v>
      </c>
      <c r="BK170" s="150">
        <f>ROUND(I170*H170,2)</f>
        <v>0</v>
      </c>
      <c r="BL170" s="17" t="s">
        <v>135</v>
      </c>
      <c r="BM170" s="149" t="s">
        <v>690</v>
      </c>
    </row>
    <row r="171" spans="1:65" s="12" customFormat="1" ht="25.9" customHeight="1">
      <c r="B171" s="124"/>
      <c r="D171" s="125" t="s">
        <v>69</v>
      </c>
      <c r="E171" s="126" t="s">
        <v>191</v>
      </c>
      <c r="F171" s="126" t="s">
        <v>691</v>
      </c>
      <c r="I171" s="127"/>
      <c r="J171" s="128">
        <f>BK171</f>
        <v>0</v>
      </c>
      <c r="L171" s="124"/>
      <c r="M171" s="129"/>
      <c r="N171" s="130"/>
      <c r="O171" s="130"/>
      <c r="P171" s="131">
        <f>P172</f>
        <v>0</v>
      </c>
      <c r="Q171" s="130"/>
      <c r="R171" s="131">
        <f>R172</f>
        <v>0</v>
      </c>
      <c r="S171" s="130"/>
      <c r="T171" s="132">
        <f>T172</f>
        <v>0</v>
      </c>
      <c r="AR171" s="125" t="s">
        <v>78</v>
      </c>
      <c r="AT171" s="133" t="s">
        <v>69</v>
      </c>
      <c r="AU171" s="133" t="s">
        <v>70</v>
      </c>
      <c r="AY171" s="125" t="s">
        <v>128</v>
      </c>
      <c r="BK171" s="134">
        <f>BK172</f>
        <v>0</v>
      </c>
    </row>
    <row r="172" spans="1:65" s="2" customFormat="1" ht="16.5" customHeight="1">
      <c r="A172" s="32"/>
      <c r="B172" s="137"/>
      <c r="C172" s="138" t="s">
        <v>692</v>
      </c>
      <c r="D172" s="138" t="s">
        <v>130</v>
      </c>
      <c r="E172" s="139" t="s">
        <v>693</v>
      </c>
      <c r="F172" s="140" t="s">
        <v>694</v>
      </c>
      <c r="G172" s="141" t="s">
        <v>689</v>
      </c>
      <c r="H172" s="142">
        <v>2</v>
      </c>
      <c r="I172" s="143"/>
      <c r="J172" s="144">
        <f>ROUND(I172*H172,2)</f>
        <v>0</v>
      </c>
      <c r="K172" s="140" t="s">
        <v>3</v>
      </c>
      <c r="L172" s="33"/>
      <c r="M172" s="145" t="s">
        <v>3</v>
      </c>
      <c r="N172" s="146" t="s">
        <v>42</v>
      </c>
      <c r="O172" s="53"/>
      <c r="P172" s="147">
        <f>O172*H172</f>
        <v>0</v>
      </c>
      <c r="Q172" s="147">
        <v>0</v>
      </c>
      <c r="R172" s="147">
        <f>Q172*H172</f>
        <v>0</v>
      </c>
      <c r="S172" s="147">
        <v>0</v>
      </c>
      <c r="T172" s="148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135</v>
      </c>
      <c r="AT172" s="149" t="s">
        <v>130</v>
      </c>
      <c r="AU172" s="149" t="s">
        <v>78</v>
      </c>
      <c r="AY172" s="17" t="s">
        <v>128</v>
      </c>
      <c r="BE172" s="150">
        <f>IF(N172="základní",J172,0)</f>
        <v>0</v>
      </c>
      <c r="BF172" s="150">
        <f>IF(N172="snížená",J172,0)</f>
        <v>0</v>
      </c>
      <c r="BG172" s="150">
        <f>IF(N172="zákl. přenesená",J172,0)</f>
        <v>0</v>
      </c>
      <c r="BH172" s="150">
        <f>IF(N172="sníž. přenesená",J172,0)</f>
        <v>0</v>
      </c>
      <c r="BI172" s="150">
        <f>IF(N172="nulová",J172,0)</f>
        <v>0</v>
      </c>
      <c r="BJ172" s="17" t="s">
        <v>136</v>
      </c>
      <c r="BK172" s="150">
        <f>ROUND(I172*H172,2)</f>
        <v>0</v>
      </c>
      <c r="BL172" s="17" t="s">
        <v>135</v>
      </c>
      <c r="BM172" s="149" t="s">
        <v>695</v>
      </c>
    </row>
    <row r="173" spans="1:65" s="12" customFormat="1" ht="25.9" customHeight="1">
      <c r="B173" s="124"/>
      <c r="D173" s="125" t="s">
        <v>69</v>
      </c>
      <c r="E173" s="126" t="s">
        <v>197</v>
      </c>
      <c r="F173" s="126" t="s">
        <v>696</v>
      </c>
      <c r="I173" s="127"/>
      <c r="J173" s="128">
        <f>BK173</f>
        <v>0</v>
      </c>
      <c r="L173" s="124"/>
      <c r="M173" s="129"/>
      <c r="N173" s="130"/>
      <c r="O173" s="130"/>
      <c r="P173" s="131">
        <f>SUM(P174:P176)</f>
        <v>0</v>
      </c>
      <c r="Q173" s="130"/>
      <c r="R173" s="131">
        <f>SUM(R174:R176)</f>
        <v>0</v>
      </c>
      <c r="S173" s="130"/>
      <c r="T173" s="132">
        <f>SUM(T174:T176)</f>
        <v>0</v>
      </c>
      <c r="AR173" s="125" t="s">
        <v>78</v>
      </c>
      <c r="AT173" s="133" t="s">
        <v>69</v>
      </c>
      <c r="AU173" s="133" t="s">
        <v>70</v>
      </c>
      <c r="AY173" s="125" t="s">
        <v>128</v>
      </c>
      <c r="BK173" s="134">
        <f>SUM(BK174:BK176)</f>
        <v>0</v>
      </c>
    </row>
    <row r="174" spans="1:65" s="2" customFormat="1" ht="16.5" customHeight="1">
      <c r="A174" s="32"/>
      <c r="B174" s="137"/>
      <c r="C174" s="138" t="s">
        <v>697</v>
      </c>
      <c r="D174" s="138" t="s">
        <v>130</v>
      </c>
      <c r="E174" s="139" t="s">
        <v>698</v>
      </c>
      <c r="F174" s="140" t="s">
        <v>699</v>
      </c>
      <c r="G174" s="141" t="s">
        <v>225</v>
      </c>
      <c r="H174" s="142">
        <v>2</v>
      </c>
      <c r="I174" s="143"/>
      <c r="J174" s="144">
        <f>ROUND(I174*H174,2)</f>
        <v>0</v>
      </c>
      <c r="K174" s="140" t="s">
        <v>3</v>
      </c>
      <c r="L174" s="33"/>
      <c r="M174" s="145" t="s">
        <v>3</v>
      </c>
      <c r="N174" s="146" t="s">
        <v>42</v>
      </c>
      <c r="O174" s="53"/>
      <c r="P174" s="147">
        <f>O174*H174</f>
        <v>0</v>
      </c>
      <c r="Q174" s="147">
        <v>0</v>
      </c>
      <c r="R174" s="147">
        <f>Q174*H174</f>
        <v>0</v>
      </c>
      <c r="S174" s="147">
        <v>0</v>
      </c>
      <c r="T174" s="148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135</v>
      </c>
      <c r="AT174" s="149" t="s">
        <v>130</v>
      </c>
      <c r="AU174" s="149" t="s">
        <v>78</v>
      </c>
      <c r="AY174" s="17" t="s">
        <v>128</v>
      </c>
      <c r="BE174" s="150">
        <f>IF(N174="základní",J174,0)</f>
        <v>0</v>
      </c>
      <c r="BF174" s="150">
        <f>IF(N174="snížená",J174,0)</f>
        <v>0</v>
      </c>
      <c r="BG174" s="150">
        <f>IF(N174="zákl. přenesená",J174,0)</f>
        <v>0</v>
      </c>
      <c r="BH174" s="150">
        <f>IF(N174="sníž. přenesená",J174,0)</f>
        <v>0</v>
      </c>
      <c r="BI174" s="150">
        <f>IF(N174="nulová",J174,0)</f>
        <v>0</v>
      </c>
      <c r="BJ174" s="17" t="s">
        <v>136</v>
      </c>
      <c r="BK174" s="150">
        <f>ROUND(I174*H174,2)</f>
        <v>0</v>
      </c>
      <c r="BL174" s="17" t="s">
        <v>135</v>
      </c>
      <c r="BM174" s="149" t="s">
        <v>700</v>
      </c>
    </row>
    <row r="175" spans="1:65" s="2" customFormat="1" ht="16.5" customHeight="1">
      <c r="A175" s="32"/>
      <c r="B175" s="137"/>
      <c r="C175" s="138" t="s">
        <v>701</v>
      </c>
      <c r="D175" s="138" t="s">
        <v>130</v>
      </c>
      <c r="E175" s="139" t="s">
        <v>702</v>
      </c>
      <c r="F175" s="140" t="s">
        <v>703</v>
      </c>
      <c r="G175" s="141" t="s">
        <v>225</v>
      </c>
      <c r="H175" s="142">
        <v>1</v>
      </c>
      <c r="I175" s="143"/>
      <c r="J175" s="144">
        <f>ROUND(I175*H175,2)</f>
        <v>0</v>
      </c>
      <c r="K175" s="140" t="s">
        <v>3</v>
      </c>
      <c r="L175" s="33"/>
      <c r="M175" s="145" t="s">
        <v>3</v>
      </c>
      <c r="N175" s="146" t="s">
        <v>42</v>
      </c>
      <c r="O175" s="53"/>
      <c r="P175" s="147">
        <f>O175*H175</f>
        <v>0</v>
      </c>
      <c r="Q175" s="147">
        <v>0</v>
      </c>
      <c r="R175" s="147">
        <f>Q175*H175</f>
        <v>0</v>
      </c>
      <c r="S175" s="147">
        <v>0</v>
      </c>
      <c r="T175" s="148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49" t="s">
        <v>135</v>
      </c>
      <c r="AT175" s="149" t="s">
        <v>130</v>
      </c>
      <c r="AU175" s="149" t="s">
        <v>78</v>
      </c>
      <c r="AY175" s="17" t="s">
        <v>128</v>
      </c>
      <c r="BE175" s="150">
        <f>IF(N175="základní",J175,0)</f>
        <v>0</v>
      </c>
      <c r="BF175" s="150">
        <f>IF(N175="snížená",J175,0)</f>
        <v>0</v>
      </c>
      <c r="BG175" s="150">
        <f>IF(N175="zákl. přenesená",J175,0)</f>
        <v>0</v>
      </c>
      <c r="BH175" s="150">
        <f>IF(N175="sníž. přenesená",J175,0)</f>
        <v>0</v>
      </c>
      <c r="BI175" s="150">
        <f>IF(N175="nulová",J175,0)</f>
        <v>0</v>
      </c>
      <c r="BJ175" s="17" t="s">
        <v>136</v>
      </c>
      <c r="BK175" s="150">
        <f>ROUND(I175*H175,2)</f>
        <v>0</v>
      </c>
      <c r="BL175" s="17" t="s">
        <v>135</v>
      </c>
      <c r="BM175" s="149" t="s">
        <v>704</v>
      </c>
    </row>
    <row r="176" spans="1:65" s="2" customFormat="1" ht="16.5" customHeight="1">
      <c r="A176" s="32"/>
      <c r="B176" s="137"/>
      <c r="C176" s="138" t="s">
        <v>705</v>
      </c>
      <c r="D176" s="138" t="s">
        <v>130</v>
      </c>
      <c r="E176" s="139" t="s">
        <v>706</v>
      </c>
      <c r="F176" s="140" t="s">
        <v>707</v>
      </c>
      <c r="G176" s="141" t="s">
        <v>225</v>
      </c>
      <c r="H176" s="142">
        <v>1</v>
      </c>
      <c r="I176" s="143"/>
      <c r="J176" s="144">
        <f>ROUND(I176*H176,2)</f>
        <v>0</v>
      </c>
      <c r="K176" s="140" t="s">
        <v>3</v>
      </c>
      <c r="L176" s="33"/>
      <c r="M176" s="145" t="s">
        <v>3</v>
      </c>
      <c r="N176" s="146" t="s">
        <v>42</v>
      </c>
      <c r="O176" s="53"/>
      <c r="P176" s="147">
        <f>O176*H176</f>
        <v>0</v>
      </c>
      <c r="Q176" s="147">
        <v>0</v>
      </c>
      <c r="R176" s="147">
        <f>Q176*H176</f>
        <v>0</v>
      </c>
      <c r="S176" s="147">
        <v>0</v>
      </c>
      <c r="T176" s="148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 t="s">
        <v>135</v>
      </c>
      <c r="AT176" s="149" t="s">
        <v>130</v>
      </c>
      <c r="AU176" s="149" t="s">
        <v>78</v>
      </c>
      <c r="AY176" s="17" t="s">
        <v>128</v>
      </c>
      <c r="BE176" s="150">
        <f>IF(N176="základní",J176,0)</f>
        <v>0</v>
      </c>
      <c r="BF176" s="150">
        <f>IF(N176="snížená",J176,0)</f>
        <v>0</v>
      </c>
      <c r="BG176" s="150">
        <f>IF(N176="zákl. přenesená",J176,0)</f>
        <v>0</v>
      </c>
      <c r="BH176" s="150">
        <f>IF(N176="sníž. přenesená",J176,0)</f>
        <v>0</v>
      </c>
      <c r="BI176" s="150">
        <f>IF(N176="nulová",J176,0)</f>
        <v>0</v>
      </c>
      <c r="BJ176" s="17" t="s">
        <v>136</v>
      </c>
      <c r="BK176" s="150">
        <f>ROUND(I176*H176,2)</f>
        <v>0</v>
      </c>
      <c r="BL176" s="17" t="s">
        <v>135</v>
      </c>
      <c r="BM176" s="149" t="s">
        <v>708</v>
      </c>
    </row>
    <row r="177" spans="1:65" s="12" customFormat="1" ht="25.9" customHeight="1">
      <c r="B177" s="124"/>
      <c r="D177" s="125" t="s">
        <v>69</v>
      </c>
      <c r="E177" s="126" t="s">
        <v>202</v>
      </c>
      <c r="F177" s="126" t="s">
        <v>709</v>
      </c>
      <c r="I177" s="127"/>
      <c r="J177" s="128">
        <f>BK177</f>
        <v>0</v>
      </c>
      <c r="L177" s="124"/>
      <c r="M177" s="129"/>
      <c r="N177" s="130"/>
      <c r="O177" s="130"/>
      <c r="P177" s="131">
        <f>SUM(P178:P180)</f>
        <v>0</v>
      </c>
      <c r="Q177" s="130"/>
      <c r="R177" s="131">
        <f>SUM(R178:R180)</f>
        <v>0</v>
      </c>
      <c r="S177" s="130"/>
      <c r="T177" s="132">
        <f>SUM(T178:T180)</f>
        <v>0</v>
      </c>
      <c r="AR177" s="125" t="s">
        <v>78</v>
      </c>
      <c r="AT177" s="133" t="s">
        <v>69</v>
      </c>
      <c r="AU177" s="133" t="s">
        <v>70</v>
      </c>
      <c r="AY177" s="125" t="s">
        <v>128</v>
      </c>
      <c r="BK177" s="134">
        <f>SUM(BK178:BK180)</f>
        <v>0</v>
      </c>
    </row>
    <row r="178" spans="1:65" s="2" customFormat="1" ht="16.5" customHeight="1">
      <c r="A178" s="32"/>
      <c r="B178" s="137"/>
      <c r="C178" s="138" t="s">
        <v>710</v>
      </c>
      <c r="D178" s="138" t="s">
        <v>130</v>
      </c>
      <c r="E178" s="139" t="s">
        <v>711</v>
      </c>
      <c r="F178" s="140" t="s">
        <v>712</v>
      </c>
      <c r="G178" s="141" t="s">
        <v>225</v>
      </c>
      <c r="H178" s="142">
        <v>20</v>
      </c>
      <c r="I178" s="143"/>
      <c r="J178" s="144">
        <f>ROUND(I178*H178,2)</f>
        <v>0</v>
      </c>
      <c r="K178" s="140" t="s">
        <v>3</v>
      </c>
      <c r="L178" s="33"/>
      <c r="M178" s="145" t="s">
        <v>3</v>
      </c>
      <c r="N178" s="146" t="s">
        <v>42</v>
      </c>
      <c r="O178" s="53"/>
      <c r="P178" s="147">
        <f>O178*H178</f>
        <v>0</v>
      </c>
      <c r="Q178" s="147">
        <v>0</v>
      </c>
      <c r="R178" s="147">
        <f>Q178*H178</f>
        <v>0</v>
      </c>
      <c r="S178" s="147">
        <v>0</v>
      </c>
      <c r="T178" s="148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135</v>
      </c>
      <c r="AT178" s="149" t="s">
        <v>130</v>
      </c>
      <c r="AU178" s="149" t="s">
        <v>78</v>
      </c>
      <c r="AY178" s="17" t="s">
        <v>128</v>
      </c>
      <c r="BE178" s="150">
        <f>IF(N178="základní",J178,0)</f>
        <v>0</v>
      </c>
      <c r="BF178" s="150">
        <f>IF(N178="snížená",J178,0)</f>
        <v>0</v>
      </c>
      <c r="BG178" s="150">
        <f>IF(N178="zákl. přenesená",J178,0)</f>
        <v>0</v>
      </c>
      <c r="BH178" s="150">
        <f>IF(N178="sníž. přenesená",J178,0)</f>
        <v>0</v>
      </c>
      <c r="BI178" s="150">
        <f>IF(N178="nulová",J178,0)</f>
        <v>0</v>
      </c>
      <c r="BJ178" s="17" t="s">
        <v>136</v>
      </c>
      <c r="BK178" s="150">
        <f>ROUND(I178*H178,2)</f>
        <v>0</v>
      </c>
      <c r="BL178" s="17" t="s">
        <v>135</v>
      </c>
      <c r="BM178" s="149" t="s">
        <v>713</v>
      </c>
    </row>
    <row r="179" spans="1:65" s="2" customFormat="1" ht="16.5" customHeight="1">
      <c r="A179" s="32"/>
      <c r="B179" s="137"/>
      <c r="C179" s="138" t="s">
        <v>714</v>
      </c>
      <c r="D179" s="138" t="s">
        <v>130</v>
      </c>
      <c r="E179" s="139" t="s">
        <v>715</v>
      </c>
      <c r="F179" s="140" t="s">
        <v>716</v>
      </c>
      <c r="G179" s="141" t="s">
        <v>225</v>
      </c>
      <c r="H179" s="142">
        <v>8</v>
      </c>
      <c r="I179" s="143"/>
      <c r="J179" s="144">
        <f>ROUND(I179*H179,2)</f>
        <v>0</v>
      </c>
      <c r="K179" s="140" t="s">
        <v>3</v>
      </c>
      <c r="L179" s="33"/>
      <c r="M179" s="145" t="s">
        <v>3</v>
      </c>
      <c r="N179" s="146" t="s">
        <v>42</v>
      </c>
      <c r="O179" s="53"/>
      <c r="P179" s="147">
        <f>O179*H179</f>
        <v>0</v>
      </c>
      <c r="Q179" s="147">
        <v>0</v>
      </c>
      <c r="R179" s="147">
        <f>Q179*H179</f>
        <v>0</v>
      </c>
      <c r="S179" s="147">
        <v>0</v>
      </c>
      <c r="T179" s="148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49" t="s">
        <v>135</v>
      </c>
      <c r="AT179" s="149" t="s">
        <v>130</v>
      </c>
      <c r="AU179" s="149" t="s">
        <v>78</v>
      </c>
      <c r="AY179" s="17" t="s">
        <v>128</v>
      </c>
      <c r="BE179" s="150">
        <f>IF(N179="základní",J179,0)</f>
        <v>0</v>
      </c>
      <c r="BF179" s="150">
        <f>IF(N179="snížená",J179,0)</f>
        <v>0</v>
      </c>
      <c r="BG179" s="150">
        <f>IF(N179="zákl. přenesená",J179,0)</f>
        <v>0</v>
      </c>
      <c r="BH179" s="150">
        <f>IF(N179="sníž. přenesená",J179,0)</f>
        <v>0</v>
      </c>
      <c r="BI179" s="150">
        <f>IF(N179="nulová",J179,0)</f>
        <v>0</v>
      </c>
      <c r="BJ179" s="17" t="s">
        <v>136</v>
      </c>
      <c r="BK179" s="150">
        <f>ROUND(I179*H179,2)</f>
        <v>0</v>
      </c>
      <c r="BL179" s="17" t="s">
        <v>135</v>
      </c>
      <c r="BM179" s="149" t="s">
        <v>717</v>
      </c>
    </row>
    <row r="180" spans="1:65" s="2" customFormat="1" ht="16.5" customHeight="1">
      <c r="A180" s="32"/>
      <c r="B180" s="137"/>
      <c r="C180" s="138" t="s">
        <v>718</v>
      </c>
      <c r="D180" s="138" t="s">
        <v>130</v>
      </c>
      <c r="E180" s="139" t="s">
        <v>719</v>
      </c>
      <c r="F180" s="140" t="s">
        <v>720</v>
      </c>
      <c r="G180" s="141" t="s">
        <v>225</v>
      </c>
      <c r="H180" s="142">
        <v>5</v>
      </c>
      <c r="I180" s="143"/>
      <c r="J180" s="144">
        <f>ROUND(I180*H180,2)</f>
        <v>0</v>
      </c>
      <c r="K180" s="140" t="s">
        <v>3</v>
      </c>
      <c r="L180" s="33"/>
      <c r="M180" s="145" t="s">
        <v>3</v>
      </c>
      <c r="N180" s="146" t="s">
        <v>42</v>
      </c>
      <c r="O180" s="53"/>
      <c r="P180" s="147">
        <f>O180*H180</f>
        <v>0</v>
      </c>
      <c r="Q180" s="147">
        <v>0</v>
      </c>
      <c r="R180" s="147">
        <f>Q180*H180</f>
        <v>0</v>
      </c>
      <c r="S180" s="147">
        <v>0</v>
      </c>
      <c r="T180" s="148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135</v>
      </c>
      <c r="AT180" s="149" t="s">
        <v>130</v>
      </c>
      <c r="AU180" s="149" t="s">
        <v>78</v>
      </c>
      <c r="AY180" s="17" t="s">
        <v>128</v>
      </c>
      <c r="BE180" s="150">
        <f>IF(N180="základní",J180,0)</f>
        <v>0</v>
      </c>
      <c r="BF180" s="150">
        <f>IF(N180="snížená",J180,0)</f>
        <v>0</v>
      </c>
      <c r="BG180" s="150">
        <f>IF(N180="zákl. přenesená",J180,0)</f>
        <v>0</v>
      </c>
      <c r="BH180" s="150">
        <f>IF(N180="sníž. přenesená",J180,0)</f>
        <v>0</v>
      </c>
      <c r="BI180" s="150">
        <f>IF(N180="nulová",J180,0)</f>
        <v>0</v>
      </c>
      <c r="BJ180" s="17" t="s">
        <v>136</v>
      </c>
      <c r="BK180" s="150">
        <f>ROUND(I180*H180,2)</f>
        <v>0</v>
      </c>
      <c r="BL180" s="17" t="s">
        <v>135</v>
      </c>
      <c r="BM180" s="149" t="s">
        <v>721</v>
      </c>
    </row>
    <row r="181" spans="1:65" s="12" customFormat="1" ht="25.9" customHeight="1">
      <c r="B181" s="124"/>
      <c r="D181" s="125" t="s">
        <v>69</v>
      </c>
      <c r="E181" s="126" t="s">
        <v>189</v>
      </c>
      <c r="F181" s="126" t="s">
        <v>722</v>
      </c>
      <c r="I181" s="127"/>
      <c r="J181" s="128">
        <f>BK181</f>
        <v>0</v>
      </c>
      <c r="L181" s="124"/>
      <c r="M181" s="129"/>
      <c r="N181" s="130"/>
      <c r="O181" s="130"/>
      <c r="P181" s="131">
        <f>SUM(P182:P196)</f>
        <v>0</v>
      </c>
      <c r="Q181" s="130"/>
      <c r="R181" s="131">
        <f>SUM(R182:R196)</f>
        <v>0</v>
      </c>
      <c r="S181" s="130"/>
      <c r="T181" s="132">
        <f>SUM(T182:T196)</f>
        <v>0</v>
      </c>
      <c r="AR181" s="125" t="s">
        <v>78</v>
      </c>
      <c r="AT181" s="133" t="s">
        <v>69</v>
      </c>
      <c r="AU181" s="133" t="s">
        <v>70</v>
      </c>
      <c r="AY181" s="125" t="s">
        <v>128</v>
      </c>
      <c r="BK181" s="134">
        <f>SUM(BK182:BK196)</f>
        <v>0</v>
      </c>
    </row>
    <row r="182" spans="1:65" s="2" customFormat="1" ht="16.5" customHeight="1">
      <c r="A182" s="32"/>
      <c r="B182" s="137"/>
      <c r="C182" s="138" t="s">
        <v>723</v>
      </c>
      <c r="D182" s="138" t="s">
        <v>130</v>
      </c>
      <c r="E182" s="139" t="s">
        <v>724</v>
      </c>
      <c r="F182" s="140" t="s">
        <v>725</v>
      </c>
      <c r="G182" s="141" t="s">
        <v>225</v>
      </c>
      <c r="H182" s="142">
        <v>2</v>
      </c>
      <c r="I182" s="143"/>
      <c r="J182" s="144">
        <f t="shared" ref="J182:J196" si="50">ROUND(I182*H182,2)</f>
        <v>0</v>
      </c>
      <c r="K182" s="140" t="s">
        <v>3</v>
      </c>
      <c r="L182" s="33"/>
      <c r="M182" s="145" t="s">
        <v>3</v>
      </c>
      <c r="N182" s="146" t="s">
        <v>42</v>
      </c>
      <c r="O182" s="53"/>
      <c r="P182" s="147">
        <f t="shared" ref="P182:P196" si="51">O182*H182</f>
        <v>0</v>
      </c>
      <c r="Q182" s="147">
        <v>0</v>
      </c>
      <c r="R182" s="147">
        <f t="shared" ref="R182:R196" si="52">Q182*H182</f>
        <v>0</v>
      </c>
      <c r="S182" s="147">
        <v>0</v>
      </c>
      <c r="T182" s="148">
        <f t="shared" ref="T182:T196" si="53"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135</v>
      </c>
      <c r="AT182" s="149" t="s">
        <v>130</v>
      </c>
      <c r="AU182" s="149" t="s">
        <v>78</v>
      </c>
      <c r="AY182" s="17" t="s">
        <v>128</v>
      </c>
      <c r="BE182" s="150">
        <f t="shared" ref="BE182:BE196" si="54">IF(N182="základní",J182,0)</f>
        <v>0</v>
      </c>
      <c r="BF182" s="150">
        <f t="shared" ref="BF182:BF196" si="55">IF(N182="snížená",J182,0)</f>
        <v>0</v>
      </c>
      <c r="BG182" s="150">
        <f t="shared" ref="BG182:BG196" si="56">IF(N182="zákl. přenesená",J182,0)</f>
        <v>0</v>
      </c>
      <c r="BH182" s="150">
        <f t="shared" ref="BH182:BH196" si="57">IF(N182="sníž. přenesená",J182,0)</f>
        <v>0</v>
      </c>
      <c r="BI182" s="150">
        <f t="shared" ref="BI182:BI196" si="58">IF(N182="nulová",J182,0)</f>
        <v>0</v>
      </c>
      <c r="BJ182" s="17" t="s">
        <v>136</v>
      </c>
      <c r="BK182" s="150">
        <f t="shared" ref="BK182:BK196" si="59">ROUND(I182*H182,2)</f>
        <v>0</v>
      </c>
      <c r="BL182" s="17" t="s">
        <v>135</v>
      </c>
      <c r="BM182" s="149" t="s">
        <v>726</v>
      </c>
    </row>
    <row r="183" spans="1:65" s="2" customFormat="1" ht="16.5" customHeight="1">
      <c r="A183" s="32"/>
      <c r="B183" s="137"/>
      <c r="C183" s="138" t="s">
        <v>727</v>
      </c>
      <c r="D183" s="138" t="s">
        <v>130</v>
      </c>
      <c r="E183" s="139" t="s">
        <v>728</v>
      </c>
      <c r="F183" s="140" t="s">
        <v>729</v>
      </c>
      <c r="G183" s="141" t="s">
        <v>225</v>
      </c>
      <c r="H183" s="142">
        <v>2</v>
      </c>
      <c r="I183" s="143"/>
      <c r="J183" s="144">
        <f t="shared" si="50"/>
        <v>0</v>
      </c>
      <c r="K183" s="140" t="s">
        <v>3</v>
      </c>
      <c r="L183" s="33"/>
      <c r="M183" s="145" t="s">
        <v>3</v>
      </c>
      <c r="N183" s="146" t="s">
        <v>42</v>
      </c>
      <c r="O183" s="53"/>
      <c r="P183" s="147">
        <f t="shared" si="51"/>
        <v>0</v>
      </c>
      <c r="Q183" s="147">
        <v>0</v>
      </c>
      <c r="R183" s="147">
        <f t="shared" si="52"/>
        <v>0</v>
      </c>
      <c r="S183" s="147">
        <v>0</v>
      </c>
      <c r="T183" s="148">
        <f t="shared" si="5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135</v>
      </c>
      <c r="AT183" s="149" t="s">
        <v>130</v>
      </c>
      <c r="AU183" s="149" t="s">
        <v>78</v>
      </c>
      <c r="AY183" s="17" t="s">
        <v>128</v>
      </c>
      <c r="BE183" s="150">
        <f t="shared" si="54"/>
        <v>0</v>
      </c>
      <c r="BF183" s="150">
        <f t="shared" si="55"/>
        <v>0</v>
      </c>
      <c r="BG183" s="150">
        <f t="shared" si="56"/>
        <v>0</v>
      </c>
      <c r="BH183" s="150">
        <f t="shared" si="57"/>
        <v>0</v>
      </c>
      <c r="BI183" s="150">
        <f t="shared" si="58"/>
        <v>0</v>
      </c>
      <c r="BJ183" s="17" t="s">
        <v>136</v>
      </c>
      <c r="BK183" s="150">
        <f t="shared" si="59"/>
        <v>0</v>
      </c>
      <c r="BL183" s="17" t="s">
        <v>135</v>
      </c>
      <c r="BM183" s="149" t="s">
        <v>730</v>
      </c>
    </row>
    <row r="184" spans="1:65" s="2" customFormat="1" ht="16.5" customHeight="1">
      <c r="A184" s="32"/>
      <c r="B184" s="137"/>
      <c r="C184" s="138" t="s">
        <v>731</v>
      </c>
      <c r="D184" s="138" t="s">
        <v>130</v>
      </c>
      <c r="E184" s="139" t="s">
        <v>732</v>
      </c>
      <c r="F184" s="140" t="s">
        <v>733</v>
      </c>
      <c r="G184" s="141" t="s">
        <v>225</v>
      </c>
      <c r="H184" s="142">
        <v>5</v>
      </c>
      <c r="I184" s="143"/>
      <c r="J184" s="144">
        <f t="shared" si="50"/>
        <v>0</v>
      </c>
      <c r="K184" s="140" t="s">
        <v>3</v>
      </c>
      <c r="L184" s="33"/>
      <c r="M184" s="145" t="s">
        <v>3</v>
      </c>
      <c r="N184" s="146" t="s">
        <v>42</v>
      </c>
      <c r="O184" s="53"/>
      <c r="P184" s="147">
        <f t="shared" si="51"/>
        <v>0</v>
      </c>
      <c r="Q184" s="147">
        <v>0</v>
      </c>
      <c r="R184" s="147">
        <f t="shared" si="52"/>
        <v>0</v>
      </c>
      <c r="S184" s="147">
        <v>0</v>
      </c>
      <c r="T184" s="148">
        <f t="shared" si="5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135</v>
      </c>
      <c r="AT184" s="149" t="s">
        <v>130</v>
      </c>
      <c r="AU184" s="149" t="s">
        <v>78</v>
      </c>
      <c r="AY184" s="17" t="s">
        <v>128</v>
      </c>
      <c r="BE184" s="150">
        <f t="shared" si="54"/>
        <v>0</v>
      </c>
      <c r="BF184" s="150">
        <f t="shared" si="55"/>
        <v>0</v>
      </c>
      <c r="BG184" s="150">
        <f t="shared" si="56"/>
        <v>0</v>
      </c>
      <c r="BH184" s="150">
        <f t="shared" si="57"/>
        <v>0</v>
      </c>
      <c r="BI184" s="150">
        <f t="shared" si="58"/>
        <v>0</v>
      </c>
      <c r="BJ184" s="17" t="s">
        <v>136</v>
      </c>
      <c r="BK184" s="150">
        <f t="shared" si="59"/>
        <v>0</v>
      </c>
      <c r="BL184" s="17" t="s">
        <v>135</v>
      </c>
      <c r="BM184" s="149" t="s">
        <v>734</v>
      </c>
    </row>
    <row r="185" spans="1:65" s="2" customFormat="1" ht="16.5" customHeight="1">
      <c r="A185" s="32"/>
      <c r="B185" s="137"/>
      <c r="C185" s="138" t="s">
        <v>735</v>
      </c>
      <c r="D185" s="138" t="s">
        <v>130</v>
      </c>
      <c r="E185" s="139" t="s">
        <v>736</v>
      </c>
      <c r="F185" s="140" t="s">
        <v>737</v>
      </c>
      <c r="G185" s="141" t="s">
        <v>225</v>
      </c>
      <c r="H185" s="142">
        <v>53</v>
      </c>
      <c r="I185" s="143"/>
      <c r="J185" s="144">
        <f t="shared" si="50"/>
        <v>0</v>
      </c>
      <c r="K185" s="140" t="s">
        <v>3</v>
      </c>
      <c r="L185" s="33"/>
      <c r="M185" s="145" t="s">
        <v>3</v>
      </c>
      <c r="N185" s="146" t="s">
        <v>42</v>
      </c>
      <c r="O185" s="53"/>
      <c r="P185" s="147">
        <f t="shared" si="51"/>
        <v>0</v>
      </c>
      <c r="Q185" s="147">
        <v>0</v>
      </c>
      <c r="R185" s="147">
        <f t="shared" si="52"/>
        <v>0</v>
      </c>
      <c r="S185" s="147">
        <v>0</v>
      </c>
      <c r="T185" s="148">
        <f t="shared" si="5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49" t="s">
        <v>135</v>
      </c>
      <c r="AT185" s="149" t="s">
        <v>130</v>
      </c>
      <c r="AU185" s="149" t="s">
        <v>78</v>
      </c>
      <c r="AY185" s="17" t="s">
        <v>128</v>
      </c>
      <c r="BE185" s="150">
        <f t="shared" si="54"/>
        <v>0</v>
      </c>
      <c r="BF185" s="150">
        <f t="shared" si="55"/>
        <v>0</v>
      </c>
      <c r="BG185" s="150">
        <f t="shared" si="56"/>
        <v>0</v>
      </c>
      <c r="BH185" s="150">
        <f t="shared" si="57"/>
        <v>0</v>
      </c>
      <c r="BI185" s="150">
        <f t="shared" si="58"/>
        <v>0</v>
      </c>
      <c r="BJ185" s="17" t="s">
        <v>136</v>
      </c>
      <c r="BK185" s="150">
        <f t="shared" si="59"/>
        <v>0</v>
      </c>
      <c r="BL185" s="17" t="s">
        <v>135</v>
      </c>
      <c r="BM185" s="149" t="s">
        <v>738</v>
      </c>
    </row>
    <row r="186" spans="1:65" s="2" customFormat="1" ht="16.5" customHeight="1">
      <c r="A186" s="32"/>
      <c r="B186" s="137"/>
      <c r="C186" s="138" t="s">
        <v>739</v>
      </c>
      <c r="D186" s="138" t="s">
        <v>130</v>
      </c>
      <c r="E186" s="139" t="s">
        <v>740</v>
      </c>
      <c r="F186" s="140" t="s">
        <v>741</v>
      </c>
      <c r="G186" s="141" t="s">
        <v>225</v>
      </c>
      <c r="H186" s="142">
        <v>2</v>
      </c>
      <c r="I186" s="143"/>
      <c r="J186" s="144">
        <f t="shared" si="50"/>
        <v>0</v>
      </c>
      <c r="K186" s="140" t="s">
        <v>3</v>
      </c>
      <c r="L186" s="33"/>
      <c r="M186" s="145" t="s">
        <v>3</v>
      </c>
      <c r="N186" s="146" t="s">
        <v>42</v>
      </c>
      <c r="O186" s="53"/>
      <c r="P186" s="147">
        <f t="shared" si="51"/>
        <v>0</v>
      </c>
      <c r="Q186" s="147">
        <v>0</v>
      </c>
      <c r="R186" s="147">
        <f t="shared" si="52"/>
        <v>0</v>
      </c>
      <c r="S186" s="147">
        <v>0</v>
      </c>
      <c r="T186" s="148">
        <f t="shared" si="5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135</v>
      </c>
      <c r="AT186" s="149" t="s">
        <v>130</v>
      </c>
      <c r="AU186" s="149" t="s">
        <v>78</v>
      </c>
      <c r="AY186" s="17" t="s">
        <v>128</v>
      </c>
      <c r="BE186" s="150">
        <f t="shared" si="54"/>
        <v>0</v>
      </c>
      <c r="BF186" s="150">
        <f t="shared" si="55"/>
        <v>0</v>
      </c>
      <c r="BG186" s="150">
        <f t="shared" si="56"/>
        <v>0</v>
      </c>
      <c r="BH186" s="150">
        <f t="shared" si="57"/>
        <v>0</v>
      </c>
      <c r="BI186" s="150">
        <f t="shared" si="58"/>
        <v>0</v>
      </c>
      <c r="BJ186" s="17" t="s">
        <v>136</v>
      </c>
      <c r="BK186" s="150">
        <f t="shared" si="59"/>
        <v>0</v>
      </c>
      <c r="BL186" s="17" t="s">
        <v>135</v>
      </c>
      <c r="BM186" s="149" t="s">
        <v>742</v>
      </c>
    </row>
    <row r="187" spans="1:65" s="2" customFormat="1" ht="16.5" customHeight="1">
      <c r="A187" s="32"/>
      <c r="B187" s="137"/>
      <c r="C187" s="138" t="s">
        <v>743</v>
      </c>
      <c r="D187" s="138" t="s">
        <v>130</v>
      </c>
      <c r="E187" s="139" t="s">
        <v>744</v>
      </c>
      <c r="F187" s="140" t="s">
        <v>745</v>
      </c>
      <c r="G187" s="141" t="s">
        <v>225</v>
      </c>
      <c r="H187" s="142">
        <v>3</v>
      </c>
      <c r="I187" s="143"/>
      <c r="J187" s="144">
        <f t="shared" si="50"/>
        <v>0</v>
      </c>
      <c r="K187" s="140" t="s">
        <v>3</v>
      </c>
      <c r="L187" s="33"/>
      <c r="M187" s="145" t="s">
        <v>3</v>
      </c>
      <c r="N187" s="146" t="s">
        <v>42</v>
      </c>
      <c r="O187" s="53"/>
      <c r="P187" s="147">
        <f t="shared" si="51"/>
        <v>0</v>
      </c>
      <c r="Q187" s="147">
        <v>0</v>
      </c>
      <c r="R187" s="147">
        <f t="shared" si="52"/>
        <v>0</v>
      </c>
      <c r="S187" s="147">
        <v>0</v>
      </c>
      <c r="T187" s="148">
        <f t="shared" si="5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135</v>
      </c>
      <c r="AT187" s="149" t="s">
        <v>130</v>
      </c>
      <c r="AU187" s="149" t="s">
        <v>78</v>
      </c>
      <c r="AY187" s="17" t="s">
        <v>128</v>
      </c>
      <c r="BE187" s="150">
        <f t="shared" si="54"/>
        <v>0</v>
      </c>
      <c r="BF187" s="150">
        <f t="shared" si="55"/>
        <v>0</v>
      </c>
      <c r="BG187" s="150">
        <f t="shared" si="56"/>
        <v>0</v>
      </c>
      <c r="BH187" s="150">
        <f t="shared" si="57"/>
        <v>0</v>
      </c>
      <c r="BI187" s="150">
        <f t="shared" si="58"/>
        <v>0</v>
      </c>
      <c r="BJ187" s="17" t="s">
        <v>136</v>
      </c>
      <c r="BK187" s="150">
        <f t="shared" si="59"/>
        <v>0</v>
      </c>
      <c r="BL187" s="17" t="s">
        <v>135</v>
      </c>
      <c r="BM187" s="149" t="s">
        <v>746</v>
      </c>
    </row>
    <row r="188" spans="1:65" s="2" customFormat="1" ht="16.5" customHeight="1">
      <c r="A188" s="32"/>
      <c r="B188" s="137"/>
      <c r="C188" s="138" t="s">
        <v>747</v>
      </c>
      <c r="D188" s="138" t="s">
        <v>130</v>
      </c>
      <c r="E188" s="139" t="s">
        <v>748</v>
      </c>
      <c r="F188" s="140" t="s">
        <v>749</v>
      </c>
      <c r="G188" s="141" t="s">
        <v>225</v>
      </c>
      <c r="H188" s="142">
        <v>8</v>
      </c>
      <c r="I188" s="143"/>
      <c r="J188" s="144">
        <f t="shared" si="50"/>
        <v>0</v>
      </c>
      <c r="K188" s="140" t="s">
        <v>3</v>
      </c>
      <c r="L188" s="33"/>
      <c r="M188" s="145" t="s">
        <v>3</v>
      </c>
      <c r="N188" s="146" t="s">
        <v>42</v>
      </c>
      <c r="O188" s="53"/>
      <c r="P188" s="147">
        <f t="shared" si="51"/>
        <v>0</v>
      </c>
      <c r="Q188" s="147">
        <v>0</v>
      </c>
      <c r="R188" s="147">
        <f t="shared" si="52"/>
        <v>0</v>
      </c>
      <c r="S188" s="147">
        <v>0</v>
      </c>
      <c r="T188" s="148">
        <f t="shared" si="5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135</v>
      </c>
      <c r="AT188" s="149" t="s">
        <v>130</v>
      </c>
      <c r="AU188" s="149" t="s">
        <v>78</v>
      </c>
      <c r="AY188" s="17" t="s">
        <v>128</v>
      </c>
      <c r="BE188" s="150">
        <f t="shared" si="54"/>
        <v>0</v>
      </c>
      <c r="BF188" s="150">
        <f t="shared" si="55"/>
        <v>0</v>
      </c>
      <c r="BG188" s="150">
        <f t="shared" si="56"/>
        <v>0</v>
      </c>
      <c r="BH188" s="150">
        <f t="shared" si="57"/>
        <v>0</v>
      </c>
      <c r="BI188" s="150">
        <f t="shared" si="58"/>
        <v>0</v>
      </c>
      <c r="BJ188" s="17" t="s">
        <v>136</v>
      </c>
      <c r="BK188" s="150">
        <f t="shared" si="59"/>
        <v>0</v>
      </c>
      <c r="BL188" s="17" t="s">
        <v>135</v>
      </c>
      <c r="BM188" s="149" t="s">
        <v>750</v>
      </c>
    </row>
    <row r="189" spans="1:65" s="2" customFormat="1" ht="16.5" customHeight="1">
      <c r="A189" s="32"/>
      <c r="B189" s="137"/>
      <c r="C189" s="138" t="s">
        <v>751</v>
      </c>
      <c r="D189" s="138" t="s">
        <v>130</v>
      </c>
      <c r="E189" s="139" t="s">
        <v>752</v>
      </c>
      <c r="F189" s="140" t="s">
        <v>753</v>
      </c>
      <c r="G189" s="141" t="s">
        <v>225</v>
      </c>
      <c r="H189" s="142">
        <v>2</v>
      </c>
      <c r="I189" s="143"/>
      <c r="J189" s="144">
        <f t="shared" si="50"/>
        <v>0</v>
      </c>
      <c r="K189" s="140" t="s">
        <v>3</v>
      </c>
      <c r="L189" s="33"/>
      <c r="M189" s="145" t="s">
        <v>3</v>
      </c>
      <c r="N189" s="146" t="s">
        <v>42</v>
      </c>
      <c r="O189" s="53"/>
      <c r="P189" s="147">
        <f t="shared" si="51"/>
        <v>0</v>
      </c>
      <c r="Q189" s="147">
        <v>0</v>
      </c>
      <c r="R189" s="147">
        <f t="shared" si="52"/>
        <v>0</v>
      </c>
      <c r="S189" s="147">
        <v>0</v>
      </c>
      <c r="T189" s="148">
        <f t="shared" si="5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49" t="s">
        <v>135</v>
      </c>
      <c r="AT189" s="149" t="s">
        <v>130</v>
      </c>
      <c r="AU189" s="149" t="s">
        <v>78</v>
      </c>
      <c r="AY189" s="17" t="s">
        <v>128</v>
      </c>
      <c r="BE189" s="150">
        <f t="shared" si="54"/>
        <v>0</v>
      </c>
      <c r="BF189" s="150">
        <f t="shared" si="55"/>
        <v>0</v>
      </c>
      <c r="BG189" s="150">
        <f t="shared" si="56"/>
        <v>0</v>
      </c>
      <c r="BH189" s="150">
        <f t="shared" si="57"/>
        <v>0</v>
      </c>
      <c r="BI189" s="150">
        <f t="shared" si="58"/>
        <v>0</v>
      </c>
      <c r="BJ189" s="17" t="s">
        <v>136</v>
      </c>
      <c r="BK189" s="150">
        <f t="shared" si="59"/>
        <v>0</v>
      </c>
      <c r="BL189" s="17" t="s">
        <v>135</v>
      </c>
      <c r="BM189" s="149" t="s">
        <v>754</v>
      </c>
    </row>
    <row r="190" spans="1:65" s="2" customFormat="1" ht="16.5" customHeight="1">
      <c r="A190" s="32"/>
      <c r="B190" s="137"/>
      <c r="C190" s="138" t="s">
        <v>755</v>
      </c>
      <c r="D190" s="138" t="s">
        <v>130</v>
      </c>
      <c r="E190" s="139" t="s">
        <v>756</v>
      </c>
      <c r="F190" s="140" t="s">
        <v>757</v>
      </c>
      <c r="G190" s="141" t="s">
        <v>225</v>
      </c>
      <c r="H190" s="142">
        <v>4</v>
      </c>
      <c r="I190" s="143"/>
      <c r="J190" s="144">
        <f t="shared" si="50"/>
        <v>0</v>
      </c>
      <c r="K190" s="140" t="s">
        <v>3</v>
      </c>
      <c r="L190" s="33"/>
      <c r="M190" s="145" t="s">
        <v>3</v>
      </c>
      <c r="N190" s="146" t="s">
        <v>42</v>
      </c>
      <c r="O190" s="53"/>
      <c r="P190" s="147">
        <f t="shared" si="51"/>
        <v>0</v>
      </c>
      <c r="Q190" s="147">
        <v>0</v>
      </c>
      <c r="R190" s="147">
        <f t="shared" si="52"/>
        <v>0</v>
      </c>
      <c r="S190" s="147">
        <v>0</v>
      </c>
      <c r="T190" s="148">
        <f t="shared" si="5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135</v>
      </c>
      <c r="AT190" s="149" t="s">
        <v>130</v>
      </c>
      <c r="AU190" s="149" t="s">
        <v>78</v>
      </c>
      <c r="AY190" s="17" t="s">
        <v>128</v>
      </c>
      <c r="BE190" s="150">
        <f t="shared" si="54"/>
        <v>0</v>
      </c>
      <c r="BF190" s="150">
        <f t="shared" si="55"/>
        <v>0</v>
      </c>
      <c r="BG190" s="150">
        <f t="shared" si="56"/>
        <v>0</v>
      </c>
      <c r="BH190" s="150">
        <f t="shared" si="57"/>
        <v>0</v>
      </c>
      <c r="BI190" s="150">
        <f t="shared" si="58"/>
        <v>0</v>
      </c>
      <c r="BJ190" s="17" t="s">
        <v>136</v>
      </c>
      <c r="BK190" s="150">
        <f t="shared" si="59"/>
        <v>0</v>
      </c>
      <c r="BL190" s="17" t="s">
        <v>135</v>
      </c>
      <c r="BM190" s="149" t="s">
        <v>758</v>
      </c>
    </row>
    <row r="191" spans="1:65" s="2" customFormat="1" ht="16.5" customHeight="1">
      <c r="A191" s="32"/>
      <c r="B191" s="137"/>
      <c r="C191" s="138" t="s">
        <v>759</v>
      </c>
      <c r="D191" s="138" t="s">
        <v>130</v>
      </c>
      <c r="E191" s="139" t="s">
        <v>760</v>
      </c>
      <c r="F191" s="140" t="s">
        <v>761</v>
      </c>
      <c r="G191" s="141" t="s">
        <v>225</v>
      </c>
      <c r="H191" s="142">
        <v>54</v>
      </c>
      <c r="I191" s="143"/>
      <c r="J191" s="144">
        <f t="shared" si="50"/>
        <v>0</v>
      </c>
      <c r="K191" s="140" t="s">
        <v>3</v>
      </c>
      <c r="L191" s="33"/>
      <c r="M191" s="145" t="s">
        <v>3</v>
      </c>
      <c r="N191" s="146" t="s">
        <v>42</v>
      </c>
      <c r="O191" s="53"/>
      <c r="P191" s="147">
        <f t="shared" si="51"/>
        <v>0</v>
      </c>
      <c r="Q191" s="147">
        <v>0</v>
      </c>
      <c r="R191" s="147">
        <f t="shared" si="52"/>
        <v>0</v>
      </c>
      <c r="S191" s="147">
        <v>0</v>
      </c>
      <c r="T191" s="148">
        <f t="shared" si="5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135</v>
      </c>
      <c r="AT191" s="149" t="s">
        <v>130</v>
      </c>
      <c r="AU191" s="149" t="s">
        <v>78</v>
      </c>
      <c r="AY191" s="17" t="s">
        <v>128</v>
      </c>
      <c r="BE191" s="150">
        <f t="shared" si="54"/>
        <v>0</v>
      </c>
      <c r="BF191" s="150">
        <f t="shared" si="55"/>
        <v>0</v>
      </c>
      <c r="BG191" s="150">
        <f t="shared" si="56"/>
        <v>0</v>
      </c>
      <c r="BH191" s="150">
        <f t="shared" si="57"/>
        <v>0</v>
      </c>
      <c r="BI191" s="150">
        <f t="shared" si="58"/>
        <v>0</v>
      </c>
      <c r="BJ191" s="17" t="s">
        <v>136</v>
      </c>
      <c r="BK191" s="150">
        <f t="shared" si="59"/>
        <v>0</v>
      </c>
      <c r="BL191" s="17" t="s">
        <v>135</v>
      </c>
      <c r="BM191" s="149" t="s">
        <v>762</v>
      </c>
    </row>
    <row r="192" spans="1:65" s="2" customFormat="1" ht="16.5" customHeight="1">
      <c r="A192" s="32"/>
      <c r="B192" s="137"/>
      <c r="C192" s="138" t="s">
        <v>763</v>
      </c>
      <c r="D192" s="138" t="s">
        <v>130</v>
      </c>
      <c r="E192" s="139" t="s">
        <v>764</v>
      </c>
      <c r="F192" s="140" t="s">
        <v>765</v>
      </c>
      <c r="G192" s="141" t="s">
        <v>225</v>
      </c>
      <c r="H192" s="142">
        <v>48</v>
      </c>
      <c r="I192" s="143"/>
      <c r="J192" s="144">
        <f t="shared" si="50"/>
        <v>0</v>
      </c>
      <c r="K192" s="140" t="s">
        <v>3</v>
      </c>
      <c r="L192" s="33"/>
      <c r="M192" s="145" t="s">
        <v>3</v>
      </c>
      <c r="N192" s="146" t="s">
        <v>42</v>
      </c>
      <c r="O192" s="53"/>
      <c r="P192" s="147">
        <f t="shared" si="51"/>
        <v>0</v>
      </c>
      <c r="Q192" s="147">
        <v>0</v>
      </c>
      <c r="R192" s="147">
        <f t="shared" si="52"/>
        <v>0</v>
      </c>
      <c r="S192" s="147">
        <v>0</v>
      </c>
      <c r="T192" s="148">
        <f t="shared" si="5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135</v>
      </c>
      <c r="AT192" s="149" t="s">
        <v>130</v>
      </c>
      <c r="AU192" s="149" t="s">
        <v>78</v>
      </c>
      <c r="AY192" s="17" t="s">
        <v>128</v>
      </c>
      <c r="BE192" s="150">
        <f t="shared" si="54"/>
        <v>0</v>
      </c>
      <c r="BF192" s="150">
        <f t="shared" si="55"/>
        <v>0</v>
      </c>
      <c r="BG192" s="150">
        <f t="shared" si="56"/>
        <v>0</v>
      </c>
      <c r="BH192" s="150">
        <f t="shared" si="57"/>
        <v>0</v>
      </c>
      <c r="BI192" s="150">
        <f t="shared" si="58"/>
        <v>0</v>
      </c>
      <c r="BJ192" s="17" t="s">
        <v>136</v>
      </c>
      <c r="BK192" s="150">
        <f t="shared" si="59"/>
        <v>0</v>
      </c>
      <c r="BL192" s="17" t="s">
        <v>135</v>
      </c>
      <c r="BM192" s="149" t="s">
        <v>766</v>
      </c>
    </row>
    <row r="193" spans="1:65" s="2" customFormat="1" ht="16.5" customHeight="1">
      <c r="A193" s="32"/>
      <c r="B193" s="137"/>
      <c r="C193" s="138" t="s">
        <v>767</v>
      </c>
      <c r="D193" s="138" t="s">
        <v>130</v>
      </c>
      <c r="E193" s="139" t="s">
        <v>768</v>
      </c>
      <c r="F193" s="140" t="s">
        <v>769</v>
      </c>
      <c r="G193" s="141" t="s">
        <v>225</v>
      </c>
      <c r="H193" s="142">
        <v>4</v>
      </c>
      <c r="I193" s="143"/>
      <c r="J193" s="144">
        <f t="shared" si="50"/>
        <v>0</v>
      </c>
      <c r="K193" s="140" t="s">
        <v>3</v>
      </c>
      <c r="L193" s="33"/>
      <c r="M193" s="145" t="s">
        <v>3</v>
      </c>
      <c r="N193" s="146" t="s">
        <v>42</v>
      </c>
      <c r="O193" s="53"/>
      <c r="P193" s="147">
        <f t="shared" si="51"/>
        <v>0</v>
      </c>
      <c r="Q193" s="147">
        <v>0</v>
      </c>
      <c r="R193" s="147">
        <f t="shared" si="52"/>
        <v>0</v>
      </c>
      <c r="S193" s="147">
        <v>0</v>
      </c>
      <c r="T193" s="148">
        <f t="shared" si="5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135</v>
      </c>
      <c r="AT193" s="149" t="s">
        <v>130</v>
      </c>
      <c r="AU193" s="149" t="s">
        <v>78</v>
      </c>
      <c r="AY193" s="17" t="s">
        <v>128</v>
      </c>
      <c r="BE193" s="150">
        <f t="shared" si="54"/>
        <v>0</v>
      </c>
      <c r="BF193" s="150">
        <f t="shared" si="55"/>
        <v>0</v>
      </c>
      <c r="BG193" s="150">
        <f t="shared" si="56"/>
        <v>0</v>
      </c>
      <c r="BH193" s="150">
        <f t="shared" si="57"/>
        <v>0</v>
      </c>
      <c r="BI193" s="150">
        <f t="shared" si="58"/>
        <v>0</v>
      </c>
      <c r="BJ193" s="17" t="s">
        <v>136</v>
      </c>
      <c r="BK193" s="150">
        <f t="shared" si="59"/>
        <v>0</v>
      </c>
      <c r="BL193" s="17" t="s">
        <v>135</v>
      </c>
      <c r="BM193" s="149" t="s">
        <v>770</v>
      </c>
    </row>
    <row r="194" spans="1:65" s="2" customFormat="1" ht="16.5" customHeight="1">
      <c r="A194" s="32"/>
      <c r="B194" s="137"/>
      <c r="C194" s="138" t="s">
        <v>771</v>
      </c>
      <c r="D194" s="138" t="s">
        <v>130</v>
      </c>
      <c r="E194" s="139" t="s">
        <v>772</v>
      </c>
      <c r="F194" s="140" t="s">
        <v>773</v>
      </c>
      <c r="G194" s="141" t="s">
        <v>225</v>
      </c>
      <c r="H194" s="142">
        <v>9</v>
      </c>
      <c r="I194" s="143"/>
      <c r="J194" s="144">
        <f t="shared" si="50"/>
        <v>0</v>
      </c>
      <c r="K194" s="140" t="s">
        <v>3</v>
      </c>
      <c r="L194" s="33"/>
      <c r="M194" s="145" t="s">
        <v>3</v>
      </c>
      <c r="N194" s="146" t="s">
        <v>42</v>
      </c>
      <c r="O194" s="53"/>
      <c r="P194" s="147">
        <f t="shared" si="51"/>
        <v>0</v>
      </c>
      <c r="Q194" s="147">
        <v>0</v>
      </c>
      <c r="R194" s="147">
        <f t="shared" si="52"/>
        <v>0</v>
      </c>
      <c r="S194" s="147">
        <v>0</v>
      </c>
      <c r="T194" s="148">
        <f t="shared" si="5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49" t="s">
        <v>135</v>
      </c>
      <c r="AT194" s="149" t="s">
        <v>130</v>
      </c>
      <c r="AU194" s="149" t="s">
        <v>78</v>
      </c>
      <c r="AY194" s="17" t="s">
        <v>128</v>
      </c>
      <c r="BE194" s="150">
        <f t="shared" si="54"/>
        <v>0</v>
      </c>
      <c r="BF194" s="150">
        <f t="shared" si="55"/>
        <v>0</v>
      </c>
      <c r="BG194" s="150">
        <f t="shared" si="56"/>
        <v>0</v>
      </c>
      <c r="BH194" s="150">
        <f t="shared" si="57"/>
        <v>0</v>
      </c>
      <c r="BI194" s="150">
        <f t="shared" si="58"/>
        <v>0</v>
      </c>
      <c r="BJ194" s="17" t="s">
        <v>136</v>
      </c>
      <c r="BK194" s="150">
        <f t="shared" si="59"/>
        <v>0</v>
      </c>
      <c r="BL194" s="17" t="s">
        <v>135</v>
      </c>
      <c r="BM194" s="149" t="s">
        <v>774</v>
      </c>
    </row>
    <row r="195" spans="1:65" s="2" customFormat="1" ht="16.5" customHeight="1">
      <c r="A195" s="32"/>
      <c r="B195" s="137"/>
      <c r="C195" s="138" t="s">
        <v>775</v>
      </c>
      <c r="D195" s="138" t="s">
        <v>130</v>
      </c>
      <c r="E195" s="139" t="s">
        <v>776</v>
      </c>
      <c r="F195" s="140" t="s">
        <v>777</v>
      </c>
      <c r="G195" s="141" t="s">
        <v>225</v>
      </c>
      <c r="H195" s="142">
        <v>1</v>
      </c>
      <c r="I195" s="143"/>
      <c r="J195" s="144">
        <f t="shared" si="50"/>
        <v>0</v>
      </c>
      <c r="K195" s="140" t="s">
        <v>3</v>
      </c>
      <c r="L195" s="33"/>
      <c r="M195" s="145" t="s">
        <v>3</v>
      </c>
      <c r="N195" s="146" t="s">
        <v>42</v>
      </c>
      <c r="O195" s="53"/>
      <c r="P195" s="147">
        <f t="shared" si="51"/>
        <v>0</v>
      </c>
      <c r="Q195" s="147">
        <v>0</v>
      </c>
      <c r="R195" s="147">
        <f t="shared" si="52"/>
        <v>0</v>
      </c>
      <c r="S195" s="147">
        <v>0</v>
      </c>
      <c r="T195" s="148">
        <f t="shared" si="5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135</v>
      </c>
      <c r="AT195" s="149" t="s">
        <v>130</v>
      </c>
      <c r="AU195" s="149" t="s">
        <v>78</v>
      </c>
      <c r="AY195" s="17" t="s">
        <v>128</v>
      </c>
      <c r="BE195" s="150">
        <f t="shared" si="54"/>
        <v>0</v>
      </c>
      <c r="BF195" s="150">
        <f t="shared" si="55"/>
        <v>0</v>
      </c>
      <c r="BG195" s="150">
        <f t="shared" si="56"/>
        <v>0</v>
      </c>
      <c r="BH195" s="150">
        <f t="shared" si="57"/>
        <v>0</v>
      </c>
      <c r="BI195" s="150">
        <f t="shared" si="58"/>
        <v>0</v>
      </c>
      <c r="BJ195" s="17" t="s">
        <v>136</v>
      </c>
      <c r="BK195" s="150">
        <f t="shared" si="59"/>
        <v>0</v>
      </c>
      <c r="BL195" s="17" t="s">
        <v>135</v>
      </c>
      <c r="BM195" s="149" t="s">
        <v>778</v>
      </c>
    </row>
    <row r="196" spans="1:65" s="2" customFormat="1" ht="16.5" customHeight="1">
      <c r="A196" s="32"/>
      <c r="B196" s="137"/>
      <c r="C196" s="138" t="s">
        <v>779</v>
      </c>
      <c r="D196" s="138" t="s">
        <v>130</v>
      </c>
      <c r="E196" s="139" t="s">
        <v>780</v>
      </c>
      <c r="F196" s="140" t="s">
        <v>781</v>
      </c>
      <c r="G196" s="141" t="s">
        <v>225</v>
      </c>
      <c r="H196" s="142">
        <v>1</v>
      </c>
      <c r="I196" s="143"/>
      <c r="J196" s="144">
        <f t="shared" si="50"/>
        <v>0</v>
      </c>
      <c r="K196" s="140" t="s">
        <v>3</v>
      </c>
      <c r="L196" s="33"/>
      <c r="M196" s="145" t="s">
        <v>3</v>
      </c>
      <c r="N196" s="146" t="s">
        <v>42</v>
      </c>
      <c r="O196" s="53"/>
      <c r="P196" s="147">
        <f t="shared" si="51"/>
        <v>0</v>
      </c>
      <c r="Q196" s="147">
        <v>0</v>
      </c>
      <c r="R196" s="147">
        <f t="shared" si="52"/>
        <v>0</v>
      </c>
      <c r="S196" s="147">
        <v>0</v>
      </c>
      <c r="T196" s="148">
        <f t="shared" si="5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 t="s">
        <v>135</v>
      </c>
      <c r="AT196" s="149" t="s">
        <v>130</v>
      </c>
      <c r="AU196" s="149" t="s">
        <v>78</v>
      </c>
      <c r="AY196" s="17" t="s">
        <v>128</v>
      </c>
      <c r="BE196" s="150">
        <f t="shared" si="54"/>
        <v>0</v>
      </c>
      <c r="BF196" s="150">
        <f t="shared" si="55"/>
        <v>0</v>
      </c>
      <c r="BG196" s="150">
        <f t="shared" si="56"/>
        <v>0</v>
      </c>
      <c r="BH196" s="150">
        <f t="shared" si="57"/>
        <v>0</v>
      </c>
      <c r="BI196" s="150">
        <f t="shared" si="58"/>
        <v>0</v>
      </c>
      <c r="BJ196" s="17" t="s">
        <v>136</v>
      </c>
      <c r="BK196" s="150">
        <f t="shared" si="59"/>
        <v>0</v>
      </c>
      <c r="BL196" s="17" t="s">
        <v>135</v>
      </c>
      <c r="BM196" s="149" t="s">
        <v>782</v>
      </c>
    </row>
    <row r="197" spans="1:65" s="12" customFormat="1" ht="25.9" customHeight="1">
      <c r="B197" s="124"/>
      <c r="D197" s="125" t="s">
        <v>69</v>
      </c>
      <c r="E197" s="126" t="s">
        <v>210</v>
      </c>
      <c r="F197" s="126" t="s">
        <v>783</v>
      </c>
      <c r="I197" s="127"/>
      <c r="J197" s="128">
        <f>BK197</f>
        <v>0</v>
      </c>
      <c r="L197" s="124"/>
      <c r="M197" s="129"/>
      <c r="N197" s="130"/>
      <c r="O197" s="130"/>
      <c r="P197" s="131">
        <f>P198</f>
        <v>0</v>
      </c>
      <c r="Q197" s="130"/>
      <c r="R197" s="131">
        <f>R198</f>
        <v>0</v>
      </c>
      <c r="S197" s="130"/>
      <c r="T197" s="132">
        <f>T198</f>
        <v>0</v>
      </c>
      <c r="AR197" s="125" t="s">
        <v>78</v>
      </c>
      <c r="AT197" s="133" t="s">
        <v>69</v>
      </c>
      <c r="AU197" s="133" t="s">
        <v>70</v>
      </c>
      <c r="AY197" s="125" t="s">
        <v>128</v>
      </c>
      <c r="BK197" s="134">
        <f>BK198</f>
        <v>0</v>
      </c>
    </row>
    <row r="198" spans="1:65" s="2" customFormat="1" ht="16.5" customHeight="1">
      <c r="A198" s="32"/>
      <c r="B198" s="137"/>
      <c r="C198" s="138" t="s">
        <v>784</v>
      </c>
      <c r="D198" s="138" t="s">
        <v>130</v>
      </c>
      <c r="E198" s="139" t="s">
        <v>785</v>
      </c>
      <c r="F198" s="140" t="s">
        <v>786</v>
      </c>
      <c r="G198" s="141" t="s">
        <v>225</v>
      </c>
      <c r="H198" s="142">
        <v>80</v>
      </c>
      <c r="I198" s="143"/>
      <c r="J198" s="144">
        <f>ROUND(I198*H198,2)</f>
        <v>0</v>
      </c>
      <c r="K198" s="140" t="s">
        <v>3</v>
      </c>
      <c r="L198" s="33"/>
      <c r="M198" s="145" t="s">
        <v>3</v>
      </c>
      <c r="N198" s="146" t="s">
        <v>42</v>
      </c>
      <c r="O198" s="53"/>
      <c r="P198" s="147">
        <f>O198*H198</f>
        <v>0</v>
      </c>
      <c r="Q198" s="147">
        <v>0</v>
      </c>
      <c r="R198" s="147">
        <f>Q198*H198</f>
        <v>0</v>
      </c>
      <c r="S198" s="147">
        <v>0</v>
      </c>
      <c r="T198" s="148">
        <f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135</v>
      </c>
      <c r="AT198" s="149" t="s">
        <v>130</v>
      </c>
      <c r="AU198" s="149" t="s">
        <v>78</v>
      </c>
      <c r="AY198" s="17" t="s">
        <v>128</v>
      </c>
      <c r="BE198" s="150">
        <f>IF(N198="základní",J198,0)</f>
        <v>0</v>
      </c>
      <c r="BF198" s="150">
        <f>IF(N198="snížená",J198,0)</f>
        <v>0</v>
      </c>
      <c r="BG198" s="150">
        <f>IF(N198="zákl. přenesená",J198,0)</f>
        <v>0</v>
      </c>
      <c r="BH198" s="150">
        <f>IF(N198="sníž. přenesená",J198,0)</f>
        <v>0</v>
      </c>
      <c r="BI198" s="150">
        <f>IF(N198="nulová",J198,0)</f>
        <v>0</v>
      </c>
      <c r="BJ198" s="17" t="s">
        <v>136</v>
      </c>
      <c r="BK198" s="150">
        <f>ROUND(I198*H198,2)</f>
        <v>0</v>
      </c>
      <c r="BL198" s="17" t="s">
        <v>135</v>
      </c>
      <c r="BM198" s="149" t="s">
        <v>787</v>
      </c>
    </row>
    <row r="199" spans="1:65" s="12" customFormat="1" ht="25.9" customHeight="1">
      <c r="B199" s="124"/>
      <c r="D199" s="125" t="s">
        <v>69</v>
      </c>
      <c r="E199" s="126" t="s">
        <v>9</v>
      </c>
      <c r="F199" s="126" t="s">
        <v>788</v>
      </c>
      <c r="I199" s="127"/>
      <c r="J199" s="128">
        <f>BK199</f>
        <v>0</v>
      </c>
      <c r="L199" s="124"/>
      <c r="M199" s="129"/>
      <c r="N199" s="130"/>
      <c r="O199" s="130"/>
      <c r="P199" s="131">
        <f>P200</f>
        <v>0</v>
      </c>
      <c r="Q199" s="130"/>
      <c r="R199" s="131">
        <f>R200</f>
        <v>0</v>
      </c>
      <c r="S199" s="130"/>
      <c r="T199" s="132">
        <f>T200</f>
        <v>0</v>
      </c>
      <c r="AR199" s="125" t="s">
        <v>78</v>
      </c>
      <c r="AT199" s="133" t="s">
        <v>69</v>
      </c>
      <c r="AU199" s="133" t="s">
        <v>70</v>
      </c>
      <c r="AY199" s="125" t="s">
        <v>128</v>
      </c>
      <c r="BK199" s="134">
        <f>BK200</f>
        <v>0</v>
      </c>
    </row>
    <row r="200" spans="1:65" s="2" customFormat="1" ht="16.5" customHeight="1">
      <c r="A200" s="32"/>
      <c r="B200" s="137"/>
      <c r="C200" s="138" t="s">
        <v>789</v>
      </c>
      <c r="D200" s="138" t="s">
        <v>130</v>
      </c>
      <c r="E200" s="139" t="s">
        <v>790</v>
      </c>
      <c r="F200" s="140" t="s">
        <v>791</v>
      </c>
      <c r="G200" s="141" t="s">
        <v>225</v>
      </c>
      <c r="H200" s="142">
        <v>13</v>
      </c>
      <c r="I200" s="143"/>
      <c r="J200" s="144">
        <f>ROUND(I200*H200,2)</f>
        <v>0</v>
      </c>
      <c r="K200" s="140" t="s">
        <v>3</v>
      </c>
      <c r="L200" s="33"/>
      <c r="M200" s="145" t="s">
        <v>3</v>
      </c>
      <c r="N200" s="146" t="s">
        <v>42</v>
      </c>
      <c r="O200" s="53"/>
      <c r="P200" s="147">
        <f>O200*H200</f>
        <v>0</v>
      </c>
      <c r="Q200" s="147">
        <v>0</v>
      </c>
      <c r="R200" s="147">
        <f>Q200*H200</f>
        <v>0</v>
      </c>
      <c r="S200" s="147">
        <v>0</v>
      </c>
      <c r="T200" s="148">
        <f>S200*H200</f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135</v>
      </c>
      <c r="AT200" s="149" t="s">
        <v>130</v>
      </c>
      <c r="AU200" s="149" t="s">
        <v>78</v>
      </c>
      <c r="AY200" s="17" t="s">
        <v>128</v>
      </c>
      <c r="BE200" s="150">
        <f>IF(N200="základní",J200,0)</f>
        <v>0</v>
      </c>
      <c r="BF200" s="150">
        <f>IF(N200="snížená",J200,0)</f>
        <v>0</v>
      </c>
      <c r="BG200" s="150">
        <f>IF(N200="zákl. přenesená",J200,0)</f>
        <v>0</v>
      </c>
      <c r="BH200" s="150">
        <f>IF(N200="sníž. přenesená",J200,0)</f>
        <v>0</v>
      </c>
      <c r="BI200" s="150">
        <f>IF(N200="nulová",J200,0)</f>
        <v>0</v>
      </c>
      <c r="BJ200" s="17" t="s">
        <v>136</v>
      </c>
      <c r="BK200" s="150">
        <f>ROUND(I200*H200,2)</f>
        <v>0</v>
      </c>
      <c r="BL200" s="17" t="s">
        <v>135</v>
      </c>
      <c r="BM200" s="149" t="s">
        <v>792</v>
      </c>
    </row>
    <row r="201" spans="1:65" s="12" customFormat="1" ht="25.9" customHeight="1">
      <c r="B201" s="124"/>
      <c r="D201" s="125" t="s">
        <v>69</v>
      </c>
      <c r="E201" s="126" t="s">
        <v>218</v>
      </c>
      <c r="F201" s="126" t="s">
        <v>793</v>
      </c>
      <c r="I201" s="127"/>
      <c r="J201" s="128">
        <f>BK201</f>
        <v>0</v>
      </c>
      <c r="L201" s="124"/>
      <c r="M201" s="129"/>
      <c r="N201" s="130"/>
      <c r="O201" s="130"/>
      <c r="P201" s="131">
        <f>SUM(P202:P207)</f>
        <v>0</v>
      </c>
      <c r="Q201" s="130"/>
      <c r="R201" s="131">
        <f>SUM(R202:R207)</f>
        <v>0</v>
      </c>
      <c r="S201" s="130"/>
      <c r="T201" s="132">
        <f>SUM(T202:T207)</f>
        <v>0</v>
      </c>
      <c r="AR201" s="125" t="s">
        <v>78</v>
      </c>
      <c r="AT201" s="133" t="s">
        <v>69</v>
      </c>
      <c r="AU201" s="133" t="s">
        <v>70</v>
      </c>
      <c r="AY201" s="125" t="s">
        <v>128</v>
      </c>
      <c r="BK201" s="134">
        <f>SUM(BK202:BK207)</f>
        <v>0</v>
      </c>
    </row>
    <row r="202" spans="1:65" s="2" customFormat="1" ht="16.5" customHeight="1">
      <c r="A202" s="32"/>
      <c r="B202" s="137"/>
      <c r="C202" s="138" t="s">
        <v>794</v>
      </c>
      <c r="D202" s="138" t="s">
        <v>130</v>
      </c>
      <c r="E202" s="139" t="s">
        <v>795</v>
      </c>
      <c r="F202" s="140" t="s">
        <v>796</v>
      </c>
      <c r="G202" s="141" t="s">
        <v>225</v>
      </c>
      <c r="H202" s="142">
        <v>8</v>
      </c>
      <c r="I202" s="143"/>
      <c r="J202" s="144">
        <f t="shared" ref="J202:J207" si="60">ROUND(I202*H202,2)</f>
        <v>0</v>
      </c>
      <c r="K202" s="140" t="s">
        <v>3</v>
      </c>
      <c r="L202" s="33"/>
      <c r="M202" s="145" t="s">
        <v>3</v>
      </c>
      <c r="N202" s="146" t="s">
        <v>42</v>
      </c>
      <c r="O202" s="53"/>
      <c r="P202" s="147">
        <f t="shared" ref="P202:P207" si="61">O202*H202</f>
        <v>0</v>
      </c>
      <c r="Q202" s="147">
        <v>0</v>
      </c>
      <c r="R202" s="147">
        <f t="shared" ref="R202:R207" si="62">Q202*H202</f>
        <v>0</v>
      </c>
      <c r="S202" s="147">
        <v>0</v>
      </c>
      <c r="T202" s="148">
        <f t="shared" ref="T202:T207" si="63">S202*H202</f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135</v>
      </c>
      <c r="AT202" s="149" t="s">
        <v>130</v>
      </c>
      <c r="AU202" s="149" t="s">
        <v>78</v>
      </c>
      <c r="AY202" s="17" t="s">
        <v>128</v>
      </c>
      <c r="BE202" s="150">
        <f t="shared" ref="BE202:BE207" si="64">IF(N202="základní",J202,0)</f>
        <v>0</v>
      </c>
      <c r="BF202" s="150">
        <f t="shared" ref="BF202:BF207" si="65">IF(N202="snížená",J202,0)</f>
        <v>0</v>
      </c>
      <c r="BG202" s="150">
        <f t="shared" ref="BG202:BG207" si="66">IF(N202="zákl. přenesená",J202,0)</f>
        <v>0</v>
      </c>
      <c r="BH202" s="150">
        <f t="shared" ref="BH202:BH207" si="67">IF(N202="sníž. přenesená",J202,0)</f>
        <v>0</v>
      </c>
      <c r="BI202" s="150">
        <f t="shared" ref="BI202:BI207" si="68">IF(N202="nulová",J202,0)</f>
        <v>0</v>
      </c>
      <c r="BJ202" s="17" t="s">
        <v>136</v>
      </c>
      <c r="BK202" s="150">
        <f t="shared" ref="BK202:BK207" si="69">ROUND(I202*H202,2)</f>
        <v>0</v>
      </c>
      <c r="BL202" s="17" t="s">
        <v>135</v>
      </c>
      <c r="BM202" s="149" t="s">
        <v>797</v>
      </c>
    </row>
    <row r="203" spans="1:65" s="2" customFormat="1" ht="16.5" customHeight="1">
      <c r="A203" s="32"/>
      <c r="B203" s="137"/>
      <c r="C203" s="138" t="s">
        <v>798</v>
      </c>
      <c r="D203" s="138" t="s">
        <v>130</v>
      </c>
      <c r="E203" s="139" t="s">
        <v>799</v>
      </c>
      <c r="F203" s="140" t="s">
        <v>800</v>
      </c>
      <c r="G203" s="141" t="s">
        <v>225</v>
      </c>
      <c r="H203" s="142">
        <v>101</v>
      </c>
      <c r="I203" s="143"/>
      <c r="J203" s="144">
        <f t="shared" si="60"/>
        <v>0</v>
      </c>
      <c r="K203" s="140" t="s">
        <v>3</v>
      </c>
      <c r="L203" s="33"/>
      <c r="M203" s="145" t="s">
        <v>3</v>
      </c>
      <c r="N203" s="146" t="s">
        <v>42</v>
      </c>
      <c r="O203" s="53"/>
      <c r="P203" s="147">
        <f t="shared" si="61"/>
        <v>0</v>
      </c>
      <c r="Q203" s="147">
        <v>0</v>
      </c>
      <c r="R203" s="147">
        <f t="shared" si="62"/>
        <v>0</v>
      </c>
      <c r="S203" s="147">
        <v>0</v>
      </c>
      <c r="T203" s="148">
        <f t="shared" si="6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49" t="s">
        <v>135</v>
      </c>
      <c r="AT203" s="149" t="s">
        <v>130</v>
      </c>
      <c r="AU203" s="149" t="s">
        <v>78</v>
      </c>
      <c r="AY203" s="17" t="s">
        <v>128</v>
      </c>
      <c r="BE203" s="150">
        <f t="shared" si="64"/>
        <v>0</v>
      </c>
      <c r="BF203" s="150">
        <f t="shared" si="65"/>
        <v>0</v>
      </c>
      <c r="BG203" s="150">
        <f t="shared" si="66"/>
        <v>0</v>
      </c>
      <c r="BH203" s="150">
        <f t="shared" si="67"/>
        <v>0</v>
      </c>
      <c r="BI203" s="150">
        <f t="shared" si="68"/>
        <v>0</v>
      </c>
      <c r="BJ203" s="17" t="s">
        <v>136</v>
      </c>
      <c r="BK203" s="150">
        <f t="shared" si="69"/>
        <v>0</v>
      </c>
      <c r="BL203" s="17" t="s">
        <v>135</v>
      </c>
      <c r="BM203" s="149" t="s">
        <v>801</v>
      </c>
    </row>
    <row r="204" spans="1:65" s="2" customFormat="1" ht="16.5" customHeight="1">
      <c r="A204" s="32"/>
      <c r="B204" s="137"/>
      <c r="C204" s="138" t="s">
        <v>802</v>
      </c>
      <c r="D204" s="138" t="s">
        <v>130</v>
      </c>
      <c r="E204" s="139" t="s">
        <v>803</v>
      </c>
      <c r="F204" s="140" t="s">
        <v>804</v>
      </c>
      <c r="G204" s="141" t="s">
        <v>225</v>
      </c>
      <c r="H204" s="142">
        <v>20</v>
      </c>
      <c r="I204" s="143"/>
      <c r="J204" s="144">
        <f t="shared" si="60"/>
        <v>0</v>
      </c>
      <c r="K204" s="140" t="s">
        <v>3</v>
      </c>
      <c r="L204" s="33"/>
      <c r="M204" s="145" t="s">
        <v>3</v>
      </c>
      <c r="N204" s="146" t="s">
        <v>42</v>
      </c>
      <c r="O204" s="53"/>
      <c r="P204" s="147">
        <f t="shared" si="61"/>
        <v>0</v>
      </c>
      <c r="Q204" s="147">
        <v>0</v>
      </c>
      <c r="R204" s="147">
        <f t="shared" si="62"/>
        <v>0</v>
      </c>
      <c r="S204" s="147">
        <v>0</v>
      </c>
      <c r="T204" s="148">
        <f t="shared" si="6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135</v>
      </c>
      <c r="AT204" s="149" t="s">
        <v>130</v>
      </c>
      <c r="AU204" s="149" t="s">
        <v>78</v>
      </c>
      <c r="AY204" s="17" t="s">
        <v>128</v>
      </c>
      <c r="BE204" s="150">
        <f t="shared" si="64"/>
        <v>0</v>
      </c>
      <c r="BF204" s="150">
        <f t="shared" si="65"/>
        <v>0</v>
      </c>
      <c r="BG204" s="150">
        <f t="shared" si="66"/>
        <v>0</v>
      </c>
      <c r="BH204" s="150">
        <f t="shared" si="67"/>
        <v>0</v>
      </c>
      <c r="BI204" s="150">
        <f t="shared" si="68"/>
        <v>0</v>
      </c>
      <c r="BJ204" s="17" t="s">
        <v>136</v>
      </c>
      <c r="BK204" s="150">
        <f t="shared" si="69"/>
        <v>0</v>
      </c>
      <c r="BL204" s="17" t="s">
        <v>135</v>
      </c>
      <c r="BM204" s="149" t="s">
        <v>805</v>
      </c>
    </row>
    <row r="205" spans="1:65" s="2" customFormat="1" ht="16.5" customHeight="1">
      <c r="A205" s="32"/>
      <c r="B205" s="137"/>
      <c r="C205" s="138" t="s">
        <v>806</v>
      </c>
      <c r="D205" s="138" t="s">
        <v>130</v>
      </c>
      <c r="E205" s="139" t="s">
        <v>807</v>
      </c>
      <c r="F205" s="140" t="s">
        <v>808</v>
      </c>
      <c r="G205" s="141" t="s">
        <v>225</v>
      </c>
      <c r="H205" s="142">
        <v>12</v>
      </c>
      <c r="I205" s="143"/>
      <c r="J205" s="144">
        <f t="shared" si="60"/>
        <v>0</v>
      </c>
      <c r="K205" s="140" t="s">
        <v>3</v>
      </c>
      <c r="L205" s="33"/>
      <c r="M205" s="145" t="s">
        <v>3</v>
      </c>
      <c r="N205" s="146" t="s">
        <v>42</v>
      </c>
      <c r="O205" s="53"/>
      <c r="P205" s="147">
        <f t="shared" si="61"/>
        <v>0</v>
      </c>
      <c r="Q205" s="147">
        <v>0</v>
      </c>
      <c r="R205" s="147">
        <f t="shared" si="62"/>
        <v>0</v>
      </c>
      <c r="S205" s="147">
        <v>0</v>
      </c>
      <c r="T205" s="148">
        <f t="shared" si="6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49" t="s">
        <v>135</v>
      </c>
      <c r="AT205" s="149" t="s">
        <v>130</v>
      </c>
      <c r="AU205" s="149" t="s">
        <v>78</v>
      </c>
      <c r="AY205" s="17" t="s">
        <v>128</v>
      </c>
      <c r="BE205" s="150">
        <f t="shared" si="64"/>
        <v>0</v>
      </c>
      <c r="BF205" s="150">
        <f t="shared" si="65"/>
        <v>0</v>
      </c>
      <c r="BG205" s="150">
        <f t="shared" si="66"/>
        <v>0</v>
      </c>
      <c r="BH205" s="150">
        <f t="shared" si="67"/>
        <v>0</v>
      </c>
      <c r="BI205" s="150">
        <f t="shared" si="68"/>
        <v>0</v>
      </c>
      <c r="BJ205" s="17" t="s">
        <v>136</v>
      </c>
      <c r="BK205" s="150">
        <f t="shared" si="69"/>
        <v>0</v>
      </c>
      <c r="BL205" s="17" t="s">
        <v>135</v>
      </c>
      <c r="BM205" s="149" t="s">
        <v>809</v>
      </c>
    </row>
    <row r="206" spans="1:65" s="2" customFormat="1" ht="16.5" customHeight="1">
      <c r="A206" s="32"/>
      <c r="B206" s="137"/>
      <c r="C206" s="138" t="s">
        <v>810</v>
      </c>
      <c r="D206" s="138" t="s">
        <v>130</v>
      </c>
      <c r="E206" s="139" t="s">
        <v>811</v>
      </c>
      <c r="F206" s="140" t="s">
        <v>812</v>
      </c>
      <c r="G206" s="141" t="s">
        <v>225</v>
      </c>
      <c r="H206" s="142">
        <v>25</v>
      </c>
      <c r="I206" s="143"/>
      <c r="J206" s="144">
        <f t="shared" si="60"/>
        <v>0</v>
      </c>
      <c r="K206" s="140" t="s">
        <v>3</v>
      </c>
      <c r="L206" s="33"/>
      <c r="M206" s="145" t="s">
        <v>3</v>
      </c>
      <c r="N206" s="146" t="s">
        <v>42</v>
      </c>
      <c r="O206" s="53"/>
      <c r="P206" s="147">
        <f t="shared" si="61"/>
        <v>0</v>
      </c>
      <c r="Q206" s="147">
        <v>0</v>
      </c>
      <c r="R206" s="147">
        <f t="shared" si="62"/>
        <v>0</v>
      </c>
      <c r="S206" s="147">
        <v>0</v>
      </c>
      <c r="T206" s="148">
        <f t="shared" si="6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135</v>
      </c>
      <c r="AT206" s="149" t="s">
        <v>130</v>
      </c>
      <c r="AU206" s="149" t="s">
        <v>78</v>
      </c>
      <c r="AY206" s="17" t="s">
        <v>128</v>
      </c>
      <c r="BE206" s="150">
        <f t="shared" si="64"/>
        <v>0</v>
      </c>
      <c r="BF206" s="150">
        <f t="shared" si="65"/>
        <v>0</v>
      </c>
      <c r="BG206" s="150">
        <f t="shared" si="66"/>
        <v>0</v>
      </c>
      <c r="BH206" s="150">
        <f t="shared" si="67"/>
        <v>0</v>
      </c>
      <c r="BI206" s="150">
        <f t="shared" si="68"/>
        <v>0</v>
      </c>
      <c r="BJ206" s="17" t="s">
        <v>136</v>
      </c>
      <c r="BK206" s="150">
        <f t="shared" si="69"/>
        <v>0</v>
      </c>
      <c r="BL206" s="17" t="s">
        <v>135</v>
      </c>
      <c r="BM206" s="149" t="s">
        <v>813</v>
      </c>
    </row>
    <row r="207" spans="1:65" s="2" customFormat="1" ht="16.5" customHeight="1">
      <c r="A207" s="32"/>
      <c r="B207" s="137"/>
      <c r="C207" s="138" t="s">
        <v>814</v>
      </c>
      <c r="D207" s="138" t="s">
        <v>130</v>
      </c>
      <c r="E207" s="139" t="s">
        <v>815</v>
      </c>
      <c r="F207" s="140" t="s">
        <v>816</v>
      </c>
      <c r="G207" s="141" t="s">
        <v>225</v>
      </c>
      <c r="H207" s="142">
        <v>17</v>
      </c>
      <c r="I207" s="143"/>
      <c r="J207" s="144">
        <f t="shared" si="60"/>
        <v>0</v>
      </c>
      <c r="K207" s="140" t="s">
        <v>3</v>
      </c>
      <c r="L207" s="33"/>
      <c r="M207" s="145" t="s">
        <v>3</v>
      </c>
      <c r="N207" s="146" t="s">
        <v>42</v>
      </c>
      <c r="O207" s="53"/>
      <c r="P207" s="147">
        <f t="shared" si="61"/>
        <v>0</v>
      </c>
      <c r="Q207" s="147">
        <v>0</v>
      </c>
      <c r="R207" s="147">
        <f t="shared" si="62"/>
        <v>0</v>
      </c>
      <c r="S207" s="147">
        <v>0</v>
      </c>
      <c r="T207" s="148">
        <f t="shared" si="6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49" t="s">
        <v>135</v>
      </c>
      <c r="AT207" s="149" t="s">
        <v>130</v>
      </c>
      <c r="AU207" s="149" t="s">
        <v>78</v>
      </c>
      <c r="AY207" s="17" t="s">
        <v>128</v>
      </c>
      <c r="BE207" s="150">
        <f t="shared" si="64"/>
        <v>0</v>
      </c>
      <c r="BF207" s="150">
        <f t="shared" si="65"/>
        <v>0</v>
      </c>
      <c r="BG207" s="150">
        <f t="shared" si="66"/>
        <v>0</v>
      </c>
      <c r="BH207" s="150">
        <f t="shared" si="67"/>
        <v>0</v>
      </c>
      <c r="BI207" s="150">
        <f t="shared" si="68"/>
        <v>0</v>
      </c>
      <c r="BJ207" s="17" t="s">
        <v>136</v>
      </c>
      <c r="BK207" s="150">
        <f t="shared" si="69"/>
        <v>0</v>
      </c>
      <c r="BL207" s="17" t="s">
        <v>135</v>
      </c>
      <c r="BM207" s="149" t="s">
        <v>817</v>
      </c>
    </row>
    <row r="208" spans="1:65" s="12" customFormat="1" ht="25.9" customHeight="1">
      <c r="B208" s="124"/>
      <c r="D208" s="125" t="s">
        <v>69</v>
      </c>
      <c r="E208" s="126" t="s">
        <v>222</v>
      </c>
      <c r="F208" s="126" t="s">
        <v>818</v>
      </c>
      <c r="I208" s="127"/>
      <c r="J208" s="128">
        <f>BK208</f>
        <v>0</v>
      </c>
      <c r="L208" s="124"/>
      <c r="M208" s="129"/>
      <c r="N208" s="130"/>
      <c r="O208" s="130"/>
      <c r="P208" s="131">
        <f>P209</f>
        <v>0</v>
      </c>
      <c r="Q208" s="130"/>
      <c r="R208" s="131">
        <f>R209</f>
        <v>0</v>
      </c>
      <c r="S208" s="130"/>
      <c r="T208" s="132">
        <f>T209</f>
        <v>0</v>
      </c>
      <c r="AR208" s="125" t="s">
        <v>78</v>
      </c>
      <c r="AT208" s="133" t="s">
        <v>69</v>
      </c>
      <c r="AU208" s="133" t="s">
        <v>70</v>
      </c>
      <c r="AY208" s="125" t="s">
        <v>128</v>
      </c>
      <c r="BK208" s="134">
        <f>BK209</f>
        <v>0</v>
      </c>
    </row>
    <row r="209" spans="1:65" s="2" customFormat="1" ht="16.5" customHeight="1">
      <c r="A209" s="32"/>
      <c r="B209" s="137"/>
      <c r="C209" s="138" t="s">
        <v>819</v>
      </c>
      <c r="D209" s="138" t="s">
        <v>130</v>
      </c>
      <c r="E209" s="139" t="s">
        <v>820</v>
      </c>
      <c r="F209" s="140" t="s">
        <v>821</v>
      </c>
      <c r="G209" s="141" t="s">
        <v>225</v>
      </c>
      <c r="H209" s="142">
        <v>13</v>
      </c>
      <c r="I209" s="143"/>
      <c r="J209" s="144">
        <f>ROUND(I209*H209,2)</f>
        <v>0</v>
      </c>
      <c r="K209" s="140" t="s">
        <v>3</v>
      </c>
      <c r="L209" s="33"/>
      <c r="M209" s="145" t="s">
        <v>3</v>
      </c>
      <c r="N209" s="146" t="s">
        <v>42</v>
      </c>
      <c r="O209" s="53"/>
      <c r="P209" s="147">
        <f>O209*H209</f>
        <v>0</v>
      </c>
      <c r="Q209" s="147">
        <v>0</v>
      </c>
      <c r="R209" s="147">
        <f>Q209*H209</f>
        <v>0</v>
      </c>
      <c r="S209" s="147">
        <v>0</v>
      </c>
      <c r="T209" s="148">
        <f>S209*H209</f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49" t="s">
        <v>135</v>
      </c>
      <c r="AT209" s="149" t="s">
        <v>130</v>
      </c>
      <c r="AU209" s="149" t="s">
        <v>78</v>
      </c>
      <c r="AY209" s="17" t="s">
        <v>128</v>
      </c>
      <c r="BE209" s="150">
        <f>IF(N209="základní",J209,0)</f>
        <v>0</v>
      </c>
      <c r="BF209" s="150">
        <f>IF(N209="snížená",J209,0)</f>
        <v>0</v>
      </c>
      <c r="BG209" s="150">
        <f>IF(N209="zákl. přenesená",J209,0)</f>
        <v>0</v>
      </c>
      <c r="BH209" s="150">
        <f>IF(N209="sníž. přenesená",J209,0)</f>
        <v>0</v>
      </c>
      <c r="BI209" s="150">
        <f>IF(N209="nulová",J209,0)</f>
        <v>0</v>
      </c>
      <c r="BJ209" s="17" t="s">
        <v>136</v>
      </c>
      <c r="BK209" s="150">
        <f>ROUND(I209*H209,2)</f>
        <v>0</v>
      </c>
      <c r="BL209" s="17" t="s">
        <v>135</v>
      </c>
      <c r="BM209" s="149" t="s">
        <v>822</v>
      </c>
    </row>
    <row r="210" spans="1:65" s="12" customFormat="1" ht="25.9" customHeight="1">
      <c r="B210" s="124"/>
      <c r="D210" s="125" t="s">
        <v>69</v>
      </c>
      <c r="E210" s="126" t="s">
        <v>228</v>
      </c>
      <c r="F210" s="126" t="s">
        <v>823</v>
      </c>
      <c r="I210" s="127"/>
      <c r="J210" s="128">
        <f>BK210</f>
        <v>0</v>
      </c>
      <c r="L210" s="124"/>
      <c r="M210" s="129"/>
      <c r="N210" s="130"/>
      <c r="O210" s="130"/>
      <c r="P210" s="131">
        <f>P211</f>
        <v>0</v>
      </c>
      <c r="Q210" s="130"/>
      <c r="R210" s="131">
        <f>R211</f>
        <v>0</v>
      </c>
      <c r="S210" s="130"/>
      <c r="T210" s="132">
        <f>T211</f>
        <v>0</v>
      </c>
      <c r="AR210" s="125" t="s">
        <v>78</v>
      </c>
      <c r="AT210" s="133" t="s">
        <v>69</v>
      </c>
      <c r="AU210" s="133" t="s">
        <v>70</v>
      </c>
      <c r="AY210" s="125" t="s">
        <v>128</v>
      </c>
      <c r="BK210" s="134">
        <f>BK211</f>
        <v>0</v>
      </c>
    </row>
    <row r="211" spans="1:65" s="2" customFormat="1" ht="16.5" customHeight="1">
      <c r="A211" s="32"/>
      <c r="B211" s="137"/>
      <c r="C211" s="138" t="s">
        <v>824</v>
      </c>
      <c r="D211" s="138" t="s">
        <v>130</v>
      </c>
      <c r="E211" s="139" t="s">
        <v>825</v>
      </c>
      <c r="F211" s="140" t="s">
        <v>826</v>
      </c>
      <c r="G211" s="141" t="s">
        <v>827</v>
      </c>
      <c r="H211" s="142">
        <v>0.96199999999999997</v>
      </c>
      <c r="I211" s="143"/>
      <c r="J211" s="144">
        <f>ROUND(I211*H211,2)</f>
        <v>0</v>
      </c>
      <c r="K211" s="140" t="s">
        <v>3</v>
      </c>
      <c r="L211" s="33"/>
      <c r="M211" s="145" t="s">
        <v>3</v>
      </c>
      <c r="N211" s="146" t="s">
        <v>42</v>
      </c>
      <c r="O211" s="53"/>
      <c r="P211" s="147">
        <f>O211*H211</f>
        <v>0</v>
      </c>
      <c r="Q211" s="147">
        <v>0</v>
      </c>
      <c r="R211" s="147">
        <f>Q211*H211</f>
        <v>0</v>
      </c>
      <c r="S211" s="147">
        <v>0</v>
      </c>
      <c r="T211" s="148">
        <f>S211*H211</f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49" t="s">
        <v>135</v>
      </c>
      <c r="AT211" s="149" t="s">
        <v>130</v>
      </c>
      <c r="AU211" s="149" t="s">
        <v>78</v>
      </c>
      <c r="AY211" s="17" t="s">
        <v>128</v>
      </c>
      <c r="BE211" s="150">
        <f>IF(N211="základní",J211,0)</f>
        <v>0</v>
      </c>
      <c r="BF211" s="150">
        <f>IF(N211="snížená",J211,0)</f>
        <v>0</v>
      </c>
      <c r="BG211" s="150">
        <f>IF(N211="zákl. přenesená",J211,0)</f>
        <v>0</v>
      </c>
      <c r="BH211" s="150">
        <f>IF(N211="sníž. přenesená",J211,0)</f>
        <v>0</v>
      </c>
      <c r="BI211" s="150">
        <f>IF(N211="nulová",J211,0)</f>
        <v>0</v>
      </c>
      <c r="BJ211" s="17" t="s">
        <v>136</v>
      </c>
      <c r="BK211" s="150">
        <f>ROUND(I211*H211,2)</f>
        <v>0</v>
      </c>
      <c r="BL211" s="17" t="s">
        <v>135</v>
      </c>
      <c r="BM211" s="149" t="s">
        <v>828</v>
      </c>
    </row>
    <row r="212" spans="1:65" s="12" customFormat="1" ht="25.9" customHeight="1">
      <c r="B212" s="124"/>
      <c r="D212" s="125" t="s">
        <v>69</v>
      </c>
      <c r="E212" s="126" t="s">
        <v>232</v>
      </c>
      <c r="F212" s="126" t="s">
        <v>829</v>
      </c>
      <c r="I212" s="127"/>
      <c r="J212" s="128">
        <f>BK212</f>
        <v>0</v>
      </c>
      <c r="L212" s="124"/>
      <c r="M212" s="129"/>
      <c r="N212" s="130"/>
      <c r="O212" s="130"/>
      <c r="P212" s="131">
        <f>SUM(P213:P214)</f>
        <v>0</v>
      </c>
      <c r="Q212" s="130"/>
      <c r="R212" s="131">
        <f>SUM(R213:R214)</f>
        <v>0</v>
      </c>
      <c r="S212" s="130"/>
      <c r="T212" s="132">
        <f>SUM(T213:T214)</f>
        <v>0</v>
      </c>
      <c r="AR212" s="125" t="s">
        <v>78</v>
      </c>
      <c r="AT212" s="133" t="s">
        <v>69</v>
      </c>
      <c r="AU212" s="133" t="s">
        <v>70</v>
      </c>
      <c r="AY212" s="125" t="s">
        <v>128</v>
      </c>
      <c r="BK212" s="134">
        <f>SUM(BK213:BK214)</f>
        <v>0</v>
      </c>
    </row>
    <row r="213" spans="1:65" s="2" customFormat="1" ht="16.5" customHeight="1">
      <c r="A213" s="32"/>
      <c r="B213" s="137"/>
      <c r="C213" s="138" t="s">
        <v>830</v>
      </c>
      <c r="D213" s="138" t="s">
        <v>130</v>
      </c>
      <c r="E213" s="139" t="s">
        <v>831</v>
      </c>
      <c r="F213" s="140" t="s">
        <v>832</v>
      </c>
      <c r="G213" s="141" t="s">
        <v>833</v>
      </c>
      <c r="H213" s="142">
        <v>34.4</v>
      </c>
      <c r="I213" s="143"/>
      <c r="J213" s="144">
        <f>ROUND(I213*H213,2)</f>
        <v>0</v>
      </c>
      <c r="K213" s="140" t="s">
        <v>3</v>
      </c>
      <c r="L213" s="33"/>
      <c r="M213" s="145" t="s">
        <v>3</v>
      </c>
      <c r="N213" s="146" t="s">
        <v>42</v>
      </c>
      <c r="O213" s="53"/>
      <c r="P213" s="147">
        <f>O213*H213</f>
        <v>0</v>
      </c>
      <c r="Q213" s="147">
        <v>0</v>
      </c>
      <c r="R213" s="147">
        <f>Q213*H213</f>
        <v>0</v>
      </c>
      <c r="S213" s="147">
        <v>0</v>
      </c>
      <c r="T213" s="148">
        <f>S213*H213</f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49" t="s">
        <v>135</v>
      </c>
      <c r="AT213" s="149" t="s">
        <v>130</v>
      </c>
      <c r="AU213" s="149" t="s">
        <v>78</v>
      </c>
      <c r="AY213" s="17" t="s">
        <v>128</v>
      </c>
      <c r="BE213" s="150">
        <f>IF(N213="základní",J213,0)</f>
        <v>0</v>
      </c>
      <c r="BF213" s="150">
        <f>IF(N213="snížená",J213,0)</f>
        <v>0</v>
      </c>
      <c r="BG213" s="150">
        <f>IF(N213="zákl. přenesená",J213,0)</f>
        <v>0</v>
      </c>
      <c r="BH213" s="150">
        <f>IF(N213="sníž. přenesená",J213,0)</f>
        <v>0</v>
      </c>
      <c r="BI213" s="150">
        <f>IF(N213="nulová",J213,0)</f>
        <v>0</v>
      </c>
      <c r="BJ213" s="17" t="s">
        <v>136</v>
      </c>
      <c r="BK213" s="150">
        <f>ROUND(I213*H213,2)</f>
        <v>0</v>
      </c>
      <c r="BL213" s="17" t="s">
        <v>135</v>
      </c>
      <c r="BM213" s="149" t="s">
        <v>834</v>
      </c>
    </row>
    <row r="214" spans="1:65" s="2" customFormat="1" ht="16.5" customHeight="1">
      <c r="A214" s="32"/>
      <c r="B214" s="137"/>
      <c r="C214" s="138" t="s">
        <v>835</v>
      </c>
      <c r="D214" s="138" t="s">
        <v>130</v>
      </c>
      <c r="E214" s="139" t="s">
        <v>836</v>
      </c>
      <c r="F214" s="140" t="s">
        <v>837</v>
      </c>
      <c r="G214" s="141" t="s">
        <v>827</v>
      </c>
      <c r="H214" s="142">
        <v>68800</v>
      </c>
      <c r="I214" s="143"/>
      <c r="J214" s="144">
        <f>ROUND(I214*H214,2)</f>
        <v>0</v>
      </c>
      <c r="K214" s="140" t="s">
        <v>3</v>
      </c>
      <c r="L214" s="33"/>
      <c r="M214" s="145" t="s">
        <v>3</v>
      </c>
      <c r="N214" s="146" t="s">
        <v>42</v>
      </c>
      <c r="O214" s="53"/>
      <c r="P214" s="147">
        <f>O214*H214</f>
        <v>0</v>
      </c>
      <c r="Q214" s="147">
        <v>0</v>
      </c>
      <c r="R214" s="147">
        <f>Q214*H214</f>
        <v>0</v>
      </c>
      <c r="S214" s="147">
        <v>0</v>
      </c>
      <c r="T214" s="148">
        <f>S214*H214</f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135</v>
      </c>
      <c r="AT214" s="149" t="s">
        <v>130</v>
      </c>
      <c r="AU214" s="149" t="s">
        <v>78</v>
      </c>
      <c r="AY214" s="17" t="s">
        <v>128</v>
      </c>
      <c r="BE214" s="150">
        <f>IF(N214="základní",J214,0)</f>
        <v>0</v>
      </c>
      <c r="BF214" s="150">
        <f>IF(N214="snížená",J214,0)</f>
        <v>0</v>
      </c>
      <c r="BG214" s="150">
        <f>IF(N214="zákl. přenesená",J214,0)</f>
        <v>0</v>
      </c>
      <c r="BH214" s="150">
        <f>IF(N214="sníž. přenesená",J214,0)</f>
        <v>0</v>
      </c>
      <c r="BI214" s="150">
        <f>IF(N214="nulová",J214,0)</f>
        <v>0</v>
      </c>
      <c r="BJ214" s="17" t="s">
        <v>136</v>
      </c>
      <c r="BK214" s="150">
        <f>ROUND(I214*H214,2)</f>
        <v>0</v>
      </c>
      <c r="BL214" s="17" t="s">
        <v>135</v>
      </c>
      <c r="BM214" s="149" t="s">
        <v>838</v>
      </c>
    </row>
    <row r="215" spans="1:65" s="12" customFormat="1" ht="25.9" customHeight="1">
      <c r="B215" s="124"/>
      <c r="D215" s="125" t="s">
        <v>69</v>
      </c>
      <c r="E215" s="126" t="s">
        <v>236</v>
      </c>
      <c r="F215" s="126" t="s">
        <v>839</v>
      </c>
      <c r="I215" s="127"/>
      <c r="J215" s="128">
        <f>BK215</f>
        <v>0</v>
      </c>
      <c r="L215" s="124"/>
      <c r="M215" s="129"/>
      <c r="N215" s="130"/>
      <c r="O215" s="130"/>
      <c r="P215" s="131">
        <f>SUM(P216:P223)</f>
        <v>0</v>
      </c>
      <c r="Q215" s="130"/>
      <c r="R215" s="131">
        <f>SUM(R216:R223)</f>
        <v>0</v>
      </c>
      <c r="S215" s="130"/>
      <c r="T215" s="132">
        <f>SUM(T216:T223)</f>
        <v>0</v>
      </c>
      <c r="AR215" s="125" t="s">
        <v>78</v>
      </c>
      <c r="AT215" s="133" t="s">
        <v>69</v>
      </c>
      <c r="AU215" s="133" t="s">
        <v>70</v>
      </c>
      <c r="AY215" s="125" t="s">
        <v>128</v>
      </c>
      <c r="BK215" s="134">
        <f>SUM(BK216:BK223)</f>
        <v>0</v>
      </c>
    </row>
    <row r="216" spans="1:65" s="2" customFormat="1" ht="16.5" customHeight="1">
      <c r="A216" s="32"/>
      <c r="B216" s="137"/>
      <c r="C216" s="138" t="s">
        <v>840</v>
      </c>
      <c r="D216" s="138" t="s">
        <v>130</v>
      </c>
      <c r="E216" s="139" t="s">
        <v>841</v>
      </c>
      <c r="F216" s="140" t="s">
        <v>842</v>
      </c>
      <c r="G216" s="141" t="s">
        <v>133</v>
      </c>
      <c r="H216" s="142">
        <v>0.48</v>
      </c>
      <c r="I216" s="143"/>
      <c r="J216" s="144">
        <f t="shared" ref="J216:J223" si="70">ROUND(I216*H216,2)</f>
        <v>0</v>
      </c>
      <c r="K216" s="140" t="s">
        <v>3</v>
      </c>
      <c r="L216" s="33"/>
      <c r="M216" s="145" t="s">
        <v>3</v>
      </c>
      <c r="N216" s="146" t="s">
        <v>42</v>
      </c>
      <c r="O216" s="53"/>
      <c r="P216" s="147">
        <f t="shared" ref="P216:P223" si="71">O216*H216</f>
        <v>0</v>
      </c>
      <c r="Q216" s="147">
        <v>0</v>
      </c>
      <c r="R216" s="147">
        <f t="shared" ref="R216:R223" si="72">Q216*H216</f>
        <v>0</v>
      </c>
      <c r="S216" s="147">
        <v>0</v>
      </c>
      <c r="T216" s="148">
        <f t="shared" ref="T216:T223" si="73">S216*H216</f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135</v>
      </c>
      <c r="AT216" s="149" t="s">
        <v>130</v>
      </c>
      <c r="AU216" s="149" t="s">
        <v>78</v>
      </c>
      <c r="AY216" s="17" t="s">
        <v>128</v>
      </c>
      <c r="BE216" s="150">
        <f t="shared" ref="BE216:BE223" si="74">IF(N216="základní",J216,0)</f>
        <v>0</v>
      </c>
      <c r="BF216" s="150">
        <f t="shared" ref="BF216:BF223" si="75">IF(N216="snížená",J216,0)</f>
        <v>0</v>
      </c>
      <c r="BG216" s="150">
        <f t="shared" ref="BG216:BG223" si="76">IF(N216="zákl. přenesená",J216,0)</f>
        <v>0</v>
      </c>
      <c r="BH216" s="150">
        <f t="shared" ref="BH216:BH223" si="77">IF(N216="sníž. přenesená",J216,0)</f>
        <v>0</v>
      </c>
      <c r="BI216" s="150">
        <f t="shared" ref="BI216:BI223" si="78">IF(N216="nulová",J216,0)</f>
        <v>0</v>
      </c>
      <c r="BJ216" s="17" t="s">
        <v>136</v>
      </c>
      <c r="BK216" s="150">
        <f t="shared" ref="BK216:BK223" si="79">ROUND(I216*H216,2)</f>
        <v>0</v>
      </c>
      <c r="BL216" s="17" t="s">
        <v>135</v>
      </c>
      <c r="BM216" s="149" t="s">
        <v>843</v>
      </c>
    </row>
    <row r="217" spans="1:65" s="2" customFormat="1" ht="16.5" customHeight="1">
      <c r="A217" s="32"/>
      <c r="B217" s="137"/>
      <c r="C217" s="138" t="s">
        <v>844</v>
      </c>
      <c r="D217" s="138" t="s">
        <v>130</v>
      </c>
      <c r="E217" s="139" t="s">
        <v>845</v>
      </c>
      <c r="F217" s="140" t="s">
        <v>846</v>
      </c>
      <c r="G217" s="141" t="s">
        <v>833</v>
      </c>
      <c r="H217" s="142">
        <v>0.9</v>
      </c>
      <c r="I217" s="143"/>
      <c r="J217" s="144">
        <f t="shared" si="70"/>
        <v>0</v>
      </c>
      <c r="K217" s="140" t="s">
        <v>3</v>
      </c>
      <c r="L217" s="33"/>
      <c r="M217" s="145" t="s">
        <v>3</v>
      </c>
      <c r="N217" s="146" t="s">
        <v>42</v>
      </c>
      <c r="O217" s="53"/>
      <c r="P217" s="147">
        <f t="shared" si="71"/>
        <v>0</v>
      </c>
      <c r="Q217" s="147">
        <v>0</v>
      </c>
      <c r="R217" s="147">
        <f t="shared" si="72"/>
        <v>0</v>
      </c>
      <c r="S217" s="147">
        <v>0</v>
      </c>
      <c r="T217" s="148">
        <f t="shared" si="7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49" t="s">
        <v>135</v>
      </c>
      <c r="AT217" s="149" t="s">
        <v>130</v>
      </c>
      <c r="AU217" s="149" t="s">
        <v>78</v>
      </c>
      <c r="AY217" s="17" t="s">
        <v>128</v>
      </c>
      <c r="BE217" s="150">
        <f t="shared" si="74"/>
        <v>0</v>
      </c>
      <c r="BF217" s="150">
        <f t="shared" si="75"/>
        <v>0</v>
      </c>
      <c r="BG217" s="150">
        <f t="shared" si="76"/>
        <v>0</v>
      </c>
      <c r="BH217" s="150">
        <f t="shared" si="77"/>
        <v>0</v>
      </c>
      <c r="BI217" s="150">
        <f t="shared" si="78"/>
        <v>0</v>
      </c>
      <c r="BJ217" s="17" t="s">
        <v>136</v>
      </c>
      <c r="BK217" s="150">
        <f t="shared" si="79"/>
        <v>0</v>
      </c>
      <c r="BL217" s="17" t="s">
        <v>135</v>
      </c>
      <c r="BM217" s="149" t="s">
        <v>847</v>
      </c>
    </row>
    <row r="218" spans="1:65" s="2" customFormat="1" ht="16.5" customHeight="1">
      <c r="A218" s="32"/>
      <c r="B218" s="137"/>
      <c r="C218" s="138" t="s">
        <v>848</v>
      </c>
      <c r="D218" s="138" t="s">
        <v>130</v>
      </c>
      <c r="E218" s="139" t="s">
        <v>849</v>
      </c>
      <c r="F218" s="140" t="s">
        <v>850</v>
      </c>
      <c r="G218" s="141" t="s">
        <v>833</v>
      </c>
      <c r="H218" s="142">
        <v>0.12</v>
      </c>
      <c r="I218" s="143"/>
      <c r="J218" s="144">
        <f t="shared" si="70"/>
        <v>0</v>
      </c>
      <c r="K218" s="140" t="s">
        <v>3</v>
      </c>
      <c r="L218" s="33"/>
      <c r="M218" s="145" t="s">
        <v>3</v>
      </c>
      <c r="N218" s="146" t="s">
        <v>42</v>
      </c>
      <c r="O218" s="53"/>
      <c r="P218" s="147">
        <f t="shared" si="71"/>
        <v>0</v>
      </c>
      <c r="Q218" s="147">
        <v>0</v>
      </c>
      <c r="R218" s="147">
        <f t="shared" si="72"/>
        <v>0</v>
      </c>
      <c r="S218" s="147">
        <v>0</v>
      </c>
      <c r="T218" s="148">
        <f t="shared" si="7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135</v>
      </c>
      <c r="AT218" s="149" t="s">
        <v>130</v>
      </c>
      <c r="AU218" s="149" t="s">
        <v>78</v>
      </c>
      <c r="AY218" s="17" t="s">
        <v>128</v>
      </c>
      <c r="BE218" s="150">
        <f t="shared" si="74"/>
        <v>0</v>
      </c>
      <c r="BF218" s="150">
        <f t="shared" si="75"/>
        <v>0</v>
      </c>
      <c r="BG218" s="150">
        <f t="shared" si="76"/>
        <v>0</v>
      </c>
      <c r="BH218" s="150">
        <f t="shared" si="77"/>
        <v>0</v>
      </c>
      <c r="BI218" s="150">
        <f t="shared" si="78"/>
        <v>0</v>
      </c>
      <c r="BJ218" s="17" t="s">
        <v>136</v>
      </c>
      <c r="BK218" s="150">
        <f t="shared" si="79"/>
        <v>0</v>
      </c>
      <c r="BL218" s="17" t="s">
        <v>135</v>
      </c>
      <c r="BM218" s="149" t="s">
        <v>851</v>
      </c>
    </row>
    <row r="219" spans="1:65" s="2" customFormat="1" ht="21.75" customHeight="1">
      <c r="A219" s="32"/>
      <c r="B219" s="137"/>
      <c r="C219" s="138" t="s">
        <v>852</v>
      </c>
      <c r="D219" s="138" t="s">
        <v>130</v>
      </c>
      <c r="E219" s="139" t="s">
        <v>853</v>
      </c>
      <c r="F219" s="140" t="s">
        <v>854</v>
      </c>
      <c r="G219" s="141" t="s">
        <v>290</v>
      </c>
      <c r="H219" s="142">
        <v>3</v>
      </c>
      <c r="I219" s="143"/>
      <c r="J219" s="144">
        <f t="shared" si="70"/>
        <v>0</v>
      </c>
      <c r="K219" s="140" t="s">
        <v>3</v>
      </c>
      <c r="L219" s="33"/>
      <c r="M219" s="145" t="s">
        <v>3</v>
      </c>
      <c r="N219" s="146" t="s">
        <v>42</v>
      </c>
      <c r="O219" s="53"/>
      <c r="P219" s="147">
        <f t="shared" si="71"/>
        <v>0</v>
      </c>
      <c r="Q219" s="147">
        <v>0</v>
      </c>
      <c r="R219" s="147">
        <f t="shared" si="72"/>
        <v>0</v>
      </c>
      <c r="S219" s="147">
        <v>0</v>
      </c>
      <c r="T219" s="148">
        <f t="shared" si="7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49" t="s">
        <v>135</v>
      </c>
      <c r="AT219" s="149" t="s">
        <v>130</v>
      </c>
      <c r="AU219" s="149" t="s">
        <v>78</v>
      </c>
      <c r="AY219" s="17" t="s">
        <v>128</v>
      </c>
      <c r="BE219" s="150">
        <f t="shared" si="74"/>
        <v>0</v>
      </c>
      <c r="BF219" s="150">
        <f t="shared" si="75"/>
        <v>0</v>
      </c>
      <c r="BG219" s="150">
        <f t="shared" si="76"/>
        <v>0</v>
      </c>
      <c r="BH219" s="150">
        <f t="shared" si="77"/>
        <v>0</v>
      </c>
      <c r="BI219" s="150">
        <f t="shared" si="78"/>
        <v>0</v>
      </c>
      <c r="BJ219" s="17" t="s">
        <v>136</v>
      </c>
      <c r="BK219" s="150">
        <f t="shared" si="79"/>
        <v>0</v>
      </c>
      <c r="BL219" s="17" t="s">
        <v>135</v>
      </c>
      <c r="BM219" s="149" t="s">
        <v>855</v>
      </c>
    </row>
    <row r="220" spans="1:65" s="2" customFormat="1" ht="16.5" customHeight="1">
      <c r="A220" s="32"/>
      <c r="B220" s="137"/>
      <c r="C220" s="138" t="s">
        <v>856</v>
      </c>
      <c r="D220" s="138" t="s">
        <v>130</v>
      </c>
      <c r="E220" s="139" t="s">
        <v>857</v>
      </c>
      <c r="F220" s="140" t="s">
        <v>858</v>
      </c>
      <c r="G220" s="141" t="s">
        <v>859</v>
      </c>
      <c r="H220" s="142">
        <v>5.4</v>
      </c>
      <c r="I220" s="143"/>
      <c r="J220" s="144">
        <f t="shared" si="70"/>
        <v>0</v>
      </c>
      <c r="K220" s="140" t="s">
        <v>3</v>
      </c>
      <c r="L220" s="33"/>
      <c r="M220" s="145" t="s">
        <v>3</v>
      </c>
      <c r="N220" s="146" t="s">
        <v>42</v>
      </c>
      <c r="O220" s="53"/>
      <c r="P220" s="147">
        <f t="shared" si="71"/>
        <v>0</v>
      </c>
      <c r="Q220" s="147">
        <v>0</v>
      </c>
      <c r="R220" s="147">
        <f t="shared" si="72"/>
        <v>0</v>
      </c>
      <c r="S220" s="147">
        <v>0</v>
      </c>
      <c r="T220" s="148">
        <f t="shared" si="7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135</v>
      </c>
      <c r="AT220" s="149" t="s">
        <v>130</v>
      </c>
      <c r="AU220" s="149" t="s">
        <v>78</v>
      </c>
      <c r="AY220" s="17" t="s">
        <v>128</v>
      </c>
      <c r="BE220" s="150">
        <f t="shared" si="74"/>
        <v>0</v>
      </c>
      <c r="BF220" s="150">
        <f t="shared" si="75"/>
        <v>0</v>
      </c>
      <c r="BG220" s="150">
        <f t="shared" si="76"/>
        <v>0</v>
      </c>
      <c r="BH220" s="150">
        <f t="shared" si="77"/>
        <v>0</v>
      </c>
      <c r="BI220" s="150">
        <f t="shared" si="78"/>
        <v>0</v>
      </c>
      <c r="BJ220" s="17" t="s">
        <v>136</v>
      </c>
      <c r="BK220" s="150">
        <f t="shared" si="79"/>
        <v>0</v>
      </c>
      <c r="BL220" s="17" t="s">
        <v>135</v>
      </c>
      <c r="BM220" s="149" t="s">
        <v>860</v>
      </c>
    </row>
    <row r="221" spans="1:65" s="2" customFormat="1" ht="16.5" customHeight="1">
      <c r="A221" s="32"/>
      <c r="B221" s="137"/>
      <c r="C221" s="138" t="s">
        <v>861</v>
      </c>
      <c r="D221" s="138" t="s">
        <v>130</v>
      </c>
      <c r="E221" s="139" t="s">
        <v>862</v>
      </c>
      <c r="F221" s="140" t="s">
        <v>863</v>
      </c>
      <c r="G221" s="141" t="s">
        <v>133</v>
      </c>
      <c r="H221" s="142">
        <v>0.16</v>
      </c>
      <c r="I221" s="143"/>
      <c r="J221" s="144">
        <f t="shared" si="70"/>
        <v>0</v>
      </c>
      <c r="K221" s="140" t="s">
        <v>3</v>
      </c>
      <c r="L221" s="33"/>
      <c r="M221" s="145" t="s">
        <v>3</v>
      </c>
      <c r="N221" s="146" t="s">
        <v>42</v>
      </c>
      <c r="O221" s="53"/>
      <c r="P221" s="147">
        <f t="shared" si="71"/>
        <v>0</v>
      </c>
      <c r="Q221" s="147">
        <v>0</v>
      </c>
      <c r="R221" s="147">
        <f t="shared" si="72"/>
        <v>0</v>
      </c>
      <c r="S221" s="147">
        <v>0</v>
      </c>
      <c r="T221" s="148">
        <f t="shared" si="7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49" t="s">
        <v>135</v>
      </c>
      <c r="AT221" s="149" t="s">
        <v>130</v>
      </c>
      <c r="AU221" s="149" t="s">
        <v>78</v>
      </c>
      <c r="AY221" s="17" t="s">
        <v>128</v>
      </c>
      <c r="BE221" s="150">
        <f t="shared" si="74"/>
        <v>0</v>
      </c>
      <c r="BF221" s="150">
        <f t="shared" si="75"/>
        <v>0</v>
      </c>
      <c r="BG221" s="150">
        <f t="shared" si="76"/>
        <v>0</v>
      </c>
      <c r="BH221" s="150">
        <f t="shared" si="77"/>
        <v>0</v>
      </c>
      <c r="BI221" s="150">
        <f t="shared" si="78"/>
        <v>0</v>
      </c>
      <c r="BJ221" s="17" t="s">
        <v>136</v>
      </c>
      <c r="BK221" s="150">
        <f t="shared" si="79"/>
        <v>0</v>
      </c>
      <c r="BL221" s="17" t="s">
        <v>135</v>
      </c>
      <c r="BM221" s="149" t="s">
        <v>864</v>
      </c>
    </row>
    <row r="222" spans="1:65" s="2" customFormat="1" ht="16.5" customHeight="1">
      <c r="A222" s="32"/>
      <c r="B222" s="137"/>
      <c r="C222" s="138" t="s">
        <v>865</v>
      </c>
      <c r="D222" s="138" t="s">
        <v>130</v>
      </c>
      <c r="E222" s="139" t="s">
        <v>866</v>
      </c>
      <c r="F222" s="140" t="s">
        <v>867</v>
      </c>
      <c r="G222" s="141" t="s">
        <v>827</v>
      </c>
      <c r="H222" s="142">
        <v>600</v>
      </c>
      <c r="I222" s="143"/>
      <c r="J222" s="144">
        <f t="shared" si="70"/>
        <v>0</v>
      </c>
      <c r="K222" s="140" t="s">
        <v>3</v>
      </c>
      <c r="L222" s="33"/>
      <c r="M222" s="145" t="s">
        <v>3</v>
      </c>
      <c r="N222" s="146" t="s">
        <v>42</v>
      </c>
      <c r="O222" s="53"/>
      <c r="P222" s="147">
        <f t="shared" si="71"/>
        <v>0</v>
      </c>
      <c r="Q222" s="147">
        <v>0</v>
      </c>
      <c r="R222" s="147">
        <f t="shared" si="72"/>
        <v>0</v>
      </c>
      <c r="S222" s="147">
        <v>0</v>
      </c>
      <c r="T222" s="148">
        <f t="shared" si="7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135</v>
      </c>
      <c r="AT222" s="149" t="s">
        <v>130</v>
      </c>
      <c r="AU222" s="149" t="s">
        <v>78</v>
      </c>
      <c r="AY222" s="17" t="s">
        <v>128</v>
      </c>
      <c r="BE222" s="150">
        <f t="shared" si="74"/>
        <v>0</v>
      </c>
      <c r="BF222" s="150">
        <f t="shared" si="75"/>
        <v>0</v>
      </c>
      <c r="BG222" s="150">
        <f t="shared" si="76"/>
        <v>0</v>
      </c>
      <c r="BH222" s="150">
        <f t="shared" si="77"/>
        <v>0</v>
      </c>
      <c r="BI222" s="150">
        <f t="shared" si="78"/>
        <v>0</v>
      </c>
      <c r="BJ222" s="17" t="s">
        <v>136</v>
      </c>
      <c r="BK222" s="150">
        <f t="shared" si="79"/>
        <v>0</v>
      </c>
      <c r="BL222" s="17" t="s">
        <v>135</v>
      </c>
      <c r="BM222" s="149" t="s">
        <v>868</v>
      </c>
    </row>
    <row r="223" spans="1:65" s="2" customFormat="1" ht="16.5" customHeight="1">
      <c r="A223" s="32"/>
      <c r="B223" s="137"/>
      <c r="C223" s="138" t="s">
        <v>869</v>
      </c>
      <c r="D223" s="138" t="s">
        <v>130</v>
      </c>
      <c r="E223" s="139" t="s">
        <v>870</v>
      </c>
      <c r="F223" s="140" t="s">
        <v>871</v>
      </c>
      <c r="G223" s="141" t="s">
        <v>290</v>
      </c>
      <c r="H223" s="142">
        <v>3</v>
      </c>
      <c r="I223" s="143"/>
      <c r="J223" s="144">
        <f t="shared" si="70"/>
        <v>0</v>
      </c>
      <c r="K223" s="140" t="s">
        <v>3</v>
      </c>
      <c r="L223" s="33"/>
      <c r="M223" s="145" t="s">
        <v>3</v>
      </c>
      <c r="N223" s="146" t="s">
        <v>42</v>
      </c>
      <c r="O223" s="53"/>
      <c r="P223" s="147">
        <f t="shared" si="71"/>
        <v>0</v>
      </c>
      <c r="Q223" s="147">
        <v>0</v>
      </c>
      <c r="R223" s="147">
        <f t="shared" si="72"/>
        <v>0</v>
      </c>
      <c r="S223" s="147">
        <v>0</v>
      </c>
      <c r="T223" s="148">
        <f t="shared" si="73"/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149" t="s">
        <v>135</v>
      </c>
      <c r="AT223" s="149" t="s">
        <v>130</v>
      </c>
      <c r="AU223" s="149" t="s">
        <v>78</v>
      </c>
      <c r="AY223" s="17" t="s">
        <v>128</v>
      </c>
      <c r="BE223" s="150">
        <f t="shared" si="74"/>
        <v>0</v>
      </c>
      <c r="BF223" s="150">
        <f t="shared" si="75"/>
        <v>0</v>
      </c>
      <c r="BG223" s="150">
        <f t="shared" si="76"/>
        <v>0</v>
      </c>
      <c r="BH223" s="150">
        <f t="shared" si="77"/>
        <v>0</v>
      </c>
      <c r="BI223" s="150">
        <f t="shared" si="78"/>
        <v>0</v>
      </c>
      <c r="BJ223" s="17" t="s">
        <v>136</v>
      </c>
      <c r="BK223" s="150">
        <f t="shared" si="79"/>
        <v>0</v>
      </c>
      <c r="BL223" s="17" t="s">
        <v>135</v>
      </c>
      <c r="BM223" s="149" t="s">
        <v>872</v>
      </c>
    </row>
    <row r="224" spans="1:65" s="12" customFormat="1" ht="25.9" customHeight="1">
      <c r="B224" s="124"/>
      <c r="D224" s="125" t="s">
        <v>69</v>
      </c>
      <c r="E224" s="126" t="s">
        <v>8</v>
      </c>
      <c r="F224" s="126" t="s">
        <v>873</v>
      </c>
      <c r="I224" s="127"/>
      <c r="J224" s="128">
        <f>BK224</f>
        <v>0</v>
      </c>
      <c r="L224" s="124"/>
      <c r="M224" s="129"/>
      <c r="N224" s="130"/>
      <c r="O224" s="130"/>
      <c r="P224" s="131">
        <f>SUM(P225:P232)</f>
        <v>0</v>
      </c>
      <c r="Q224" s="130"/>
      <c r="R224" s="131">
        <f>SUM(R225:R232)</f>
        <v>0</v>
      </c>
      <c r="S224" s="130"/>
      <c r="T224" s="132">
        <f>SUM(T225:T232)</f>
        <v>0</v>
      </c>
      <c r="AR224" s="125" t="s">
        <v>78</v>
      </c>
      <c r="AT224" s="133" t="s">
        <v>69</v>
      </c>
      <c r="AU224" s="133" t="s">
        <v>70</v>
      </c>
      <c r="AY224" s="125" t="s">
        <v>128</v>
      </c>
      <c r="BK224" s="134">
        <f>SUM(BK225:BK232)</f>
        <v>0</v>
      </c>
    </row>
    <row r="225" spans="1:65" s="2" customFormat="1" ht="16.5" customHeight="1">
      <c r="A225" s="32"/>
      <c r="B225" s="137"/>
      <c r="C225" s="138" t="s">
        <v>874</v>
      </c>
      <c r="D225" s="138" t="s">
        <v>130</v>
      </c>
      <c r="E225" s="139" t="s">
        <v>875</v>
      </c>
      <c r="F225" s="140" t="s">
        <v>876</v>
      </c>
      <c r="G225" s="141" t="s">
        <v>833</v>
      </c>
      <c r="H225" s="142">
        <v>0.4</v>
      </c>
      <c r="I225" s="143"/>
      <c r="J225" s="144">
        <f t="shared" ref="J225:J232" si="80">ROUND(I225*H225,2)</f>
        <v>0</v>
      </c>
      <c r="K225" s="140" t="s">
        <v>3</v>
      </c>
      <c r="L225" s="33"/>
      <c r="M225" s="145" t="s">
        <v>3</v>
      </c>
      <c r="N225" s="146" t="s">
        <v>42</v>
      </c>
      <c r="O225" s="53"/>
      <c r="P225" s="147">
        <f t="shared" ref="P225:P232" si="81">O225*H225</f>
        <v>0</v>
      </c>
      <c r="Q225" s="147">
        <v>0</v>
      </c>
      <c r="R225" s="147">
        <f t="shared" ref="R225:R232" si="82">Q225*H225</f>
        <v>0</v>
      </c>
      <c r="S225" s="147">
        <v>0</v>
      </c>
      <c r="T225" s="148">
        <f t="shared" ref="T225:T232" si="83">S225*H225</f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49" t="s">
        <v>135</v>
      </c>
      <c r="AT225" s="149" t="s">
        <v>130</v>
      </c>
      <c r="AU225" s="149" t="s">
        <v>78</v>
      </c>
      <c r="AY225" s="17" t="s">
        <v>128</v>
      </c>
      <c r="BE225" s="150">
        <f t="shared" ref="BE225:BE232" si="84">IF(N225="základní",J225,0)</f>
        <v>0</v>
      </c>
      <c r="BF225" s="150">
        <f t="shared" ref="BF225:BF232" si="85">IF(N225="snížená",J225,0)</f>
        <v>0</v>
      </c>
      <c r="BG225" s="150">
        <f t="shared" ref="BG225:BG232" si="86">IF(N225="zákl. přenesená",J225,0)</f>
        <v>0</v>
      </c>
      <c r="BH225" s="150">
        <f t="shared" ref="BH225:BH232" si="87">IF(N225="sníž. přenesená",J225,0)</f>
        <v>0</v>
      </c>
      <c r="BI225" s="150">
        <f t="shared" ref="BI225:BI232" si="88">IF(N225="nulová",J225,0)</f>
        <v>0</v>
      </c>
      <c r="BJ225" s="17" t="s">
        <v>136</v>
      </c>
      <c r="BK225" s="150">
        <f t="shared" ref="BK225:BK232" si="89">ROUND(I225*H225,2)</f>
        <v>0</v>
      </c>
      <c r="BL225" s="17" t="s">
        <v>135</v>
      </c>
      <c r="BM225" s="149" t="s">
        <v>877</v>
      </c>
    </row>
    <row r="226" spans="1:65" s="2" customFormat="1" ht="16.5" customHeight="1">
      <c r="A226" s="32"/>
      <c r="B226" s="137"/>
      <c r="C226" s="138" t="s">
        <v>878</v>
      </c>
      <c r="D226" s="138" t="s">
        <v>130</v>
      </c>
      <c r="E226" s="139" t="s">
        <v>879</v>
      </c>
      <c r="F226" s="140" t="s">
        <v>880</v>
      </c>
      <c r="G226" s="141" t="s">
        <v>833</v>
      </c>
      <c r="H226" s="142">
        <v>0.08</v>
      </c>
      <c r="I226" s="143"/>
      <c r="J226" s="144">
        <f t="shared" si="80"/>
        <v>0</v>
      </c>
      <c r="K226" s="140" t="s">
        <v>3</v>
      </c>
      <c r="L226" s="33"/>
      <c r="M226" s="145" t="s">
        <v>3</v>
      </c>
      <c r="N226" s="146" t="s">
        <v>42</v>
      </c>
      <c r="O226" s="53"/>
      <c r="P226" s="147">
        <f t="shared" si="81"/>
        <v>0</v>
      </c>
      <c r="Q226" s="147">
        <v>0</v>
      </c>
      <c r="R226" s="147">
        <f t="shared" si="82"/>
        <v>0</v>
      </c>
      <c r="S226" s="147">
        <v>0</v>
      </c>
      <c r="T226" s="148">
        <f t="shared" si="8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49" t="s">
        <v>135</v>
      </c>
      <c r="AT226" s="149" t="s">
        <v>130</v>
      </c>
      <c r="AU226" s="149" t="s">
        <v>78</v>
      </c>
      <c r="AY226" s="17" t="s">
        <v>128</v>
      </c>
      <c r="BE226" s="150">
        <f t="shared" si="84"/>
        <v>0</v>
      </c>
      <c r="BF226" s="150">
        <f t="shared" si="85"/>
        <v>0</v>
      </c>
      <c r="BG226" s="150">
        <f t="shared" si="86"/>
        <v>0</v>
      </c>
      <c r="BH226" s="150">
        <f t="shared" si="87"/>
        <v>0</v>
      </c>
      <c r="BI226" s="150">
        <f t="shared" si="88"/>
        <v>0</v>
      </c>
      <c r="BJ226" s="17" t="s">
        <v>136</v>
      </c>
      <c r="BK226" s="150">
        <f t="shared" si="89"/>
        <v>0</v>
      </c>
      <c r="BL226" s="17" t="s">
        <v>135</v>
      </c>
      <c r="BM226" s="149" t="s">
        <v>881</v>
      </c>
    </row>
    <row r="227" spans="1:65" s="2" customFormat="1" ht="16.5" customHeight="1">
      <c r="A227" s="32"/>
      <c r="B227" s="137"/>
      <c r="C227" s="138" t="s">
        <v>882</v>
      </c>
      <c r="D227" s="138" t="s">
        <v>130</v>
      </c>
      <c r="E227" s="139" t="s">
        <v>883</v>
      </c>
      <c r="F227" s="140" t="s">
        <v>884</v>
      </c>
      <c r="G227" s="141" t="s">
        <v>290</v>
      </c>
      <c r="H227" s="142">
        <v>12</v>
      </c>
      <c r="I227" s="143"/>
      <c r="J227" s="144">
        <f t="shared" si="80"/>
        <v>0</v>
      </c>
      <c r="K227" s="140" t="s">
        <v>3</v>
      </c>
      <c r="L227" s="33"/>
      <c r="M227" s="145" t="s">
        <v>3</v>
      </c>
      <c r="N227" s="146" t="s">
        <v>42</v>
      </c>
      <c r="O227" s="53"/>
      <c r="P227" s="147">
        <f t="shared" si="81"/>
        <v>0</v>
      </c>
      <c r="Q227" s="147">
        <v>0</v>
      </c>
      <c r="R227" s="147">
        <f t="shared" si="82"/>
        <v>0</v>
      </c>
      <c r="S227" s="147">
        <v>0</v>
      </c>
      <c r="T227" s="148">
        <f t="shared" si="83"/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49" t="s">
        <v>135</v>
      </c>
      <c r="AT227" s="149" t="s">
        <v>130</v>
      </c>
      <c r="AU227" s="149" t="s">
        <v>78</v>
      </c>
      <c r="AY227" s="17" t="s">
        <v>128</v>
      </c>
      <c r="BE227" s="150">
        <f t="shared" si="84"/>
        <v>0</v>
      </c>
      <c r="BF227" s="150">
        <f t="shared" si="85"/>
        <v>0</v>
      </c>
      <c r="BG227" s="150">
        <f t="shared" si="86"/>
        <v>0</v>
      </c>
      <c r="BH227" s="150">
        <f t="shared" si="87"/>
        <v>0</v>
      </c>
      <c r="BI227" s="150">
        <f t="shared" si="88"/>
        <v>0</v>
      </c>
      <c r="BJ227" s="17" t="s">
        <v>136</v>
      </c>
      <c r="BK227" s="150">
        <f t="shared" si="89"/>
        <v>0</v>
      </c>
      <c r="BL227" s="17" t="s">
        <v>135</v>
      </c>
      <c r="BM227" s="149" t="s">
        <v>885</v>
      </c>
    </row>
    <row r="228" spans="1:65" s="2" customFormat="1" ht="16.5" customHeight="1">
      <c r="A228" s="32"/>
      <c r="B228" s="137"/>
      <c r="C228" s="138" t="s">
        <v>886</v>
      </c>
      <c r="D228" s="138" t="s">
        <v>130</v>
      </c>
      <c r="E228" s="139" t="s">
        <v>887</v>
      </c>
      <c r="F228" s="140" t="s">
        <v>888</v>
      </c>
      <c r="G228" s="141" t="s">
        <v>290</v>
      </c>
      <c r="H228" s="142">
        <v>12</v>
      </c>
      <c r="I228" s="143"/>
      <c r="J228" s="144">
        <f t="shared" si="80"/>
        <v>0</v>
      </c>
      <c r="K228" s="140" t="s">
        <v>3</v>
      </c>
      <c r="L228" s="33"/>
      <c r="M228" s="145" t="s">
        <v>3</v>
      </c>
      <c r="N228" s="146" t="s">
        <v>42</v>
      </c>
      <c r="O228" s="53"/>
      <c r="P228" s="147">
        <f t="shared" si="81"/>
        <v>0</v>
      </c>
      <c r="Q228" s="147">
        <v>0</v>
      </c>
      <c r="R228" s="147">
        <f t="shared" si="82"/>
        <v>0</v>
      </c>
      <c r="S228" s="147">
        <v>0</v>
      </c>
      <c r="T228" s="148">
        <f t="shared" si="8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49" t="s">
        <v>135</v>
      </c>
      <c r="AT228" s="149" t="s">
        <v>130</v>
      </c>
      <c r="AU228" s="149" t="s">
        <v>78</v>
      </c>
      <c r="AY228" s="17" t="s">
        <v>128</v>
      </c>
      <c r="BE228" s="150">
        <f t="shared" si="84"/>
        <v>0</v>
      </c>
      <c r="BF228" s="150">
        <f t="shared" si="85"/>
        <v>0</v>
      </c>
      <c r="BG228" s="150">
        <f t="shared" si="86"/>
        <v>0</v>
      </c>
      <c r="BH228" s="150">
        <f t="shared" si="87"/>
        <v>0</v>
      </c>
      <c r="BI228" s="150">
        <f t="shared" si="88"/>
        <v>0</v>
      </c>
      <c r="BJ228" s="17" t="s">
        <v>136</v>
      </c>
      <c r="BK228" s="150">
        <f t="shared" si="89"/>
        <v>0</v>
      </c>
      <c r="BL228" s="17" t="s">
        <v>135</v>
      </c>
      <c r="BM228" s="149" t="s">
        <v>889</v>
      </c>
    </row>
    <row r="229" spans="1:65" s="2" customFormat="1" ht="16.5" customHeight="1">
      <c r="A229" s="32"/>
      <c r="B229" s="137"/>
      <c r="C229" s="138" t="s">
        <v>890</v>
      </c>
      <c r="D229" s="138" t="s">
        <v>130</v>
      </c>
      <c r="E229" s="139" t="s">
        <v>891</v>
      </c>
      <c r="F229" s="140" t="s">
        <v>858</v>
      </c>
      <c r="G229" s="141" t="s">
        <v>859</v>
      </c>
      <c r="H229" s="142">
        <v>7.2</v>
      </c>
      <c r="I229" s="143"/>
      <c r="J229" s="144">
        <f t="shared" si="80"/>
        <v>0</v>
      </c>
      <c r="K229" s="140" t="s">
        <v>3</v>
      </c>
      <c r="L229" s="33"/>
      <c r="M229" s="145" t="s">
        <v>3</v>
      </c>
      <c r="N229" s="146" t="s">
        <v>42</v>
      </c>
      <c r="O229" s="53"/>
      <c r="P229" s="147">
        <f t="shared" si="81"/>
        <v>0</v>
      </c>
      <c r="Q229" s="147">
        <v>0</v>
      </c>
      <c r="R229" s="147">
        <f t="shared" si="82"/>
        <v>0</v>
      </c>
      <c r="S229" s="147">
        <v>0</v>
      </c>
      <c r="T229" s="148">
        <f t="shared" si="8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49" t="s">
        <v>135</v>
      </c>
      <c r="AT229" s="149" t="s">
        <v>130</v>
      </c>
      <c r="AU229" s="149" t="s">
        <v>78</v>
      </c>
      <c r="AY229" s="17" t="s">
        <v>128</v>
      </c>
      <c r="BE229" s="150">
        <f t="shared" si="84"/>
        <v>0</v>
      </c>
      <c r="BF229" s="150">
        <f t="shared" si="85"/>
        <v>0</v>
      </c>
      <c r="BG229" s="150">
        <f t="shared" si="86"/>
        <v>0</v>
      </c>
      <c r="BH229" s="150">
        <f t="shared" si="87"/>
        <v>0</v>
      </c>
      <c r="BI229" s="150">
        <f t="shared" si="88"/>
        <v>0</v>
      </c>
      <c r="BJ229" s="17" t="s">
        <v>136</v>
      </c>
      <c r="BK229" s="150">
        <f t="shared" si="89"/>
        <v>0</v>
      </c>
      <c r="BL229" s="17" t="s">
        <v>135</v>
      </c>
      <c r="BM229" s="149" t="s">
        <v>892</v>
      </c>
    </row>
    <row r="230" spans="1:65" s="2" customFormat="1" ht="16.5" customHeight="1">
      <c r="A230" s="32"/>
      <c r="B230" s="137"/>
      <c r="C230" s="138" t="s">
        <v>893</v>
      </c>
      <c r="D230" s="138" t="s">
        <v>130</v>
      </c>
      <c r="E230" s="139" t="s">
        <v>894</v>
      </c>
      <c r="F230" s="140" t="s">
        <v>863</v>
      </c>
      <c r="G230" s="141" t="s">
        <v>133</v>
      </c>
      <c r="H230" s="142">
        <v>0.32</v>
      </c>
      <c r="I230" s="143"/>
      <c r="J230" s="144">
        <f t="shared" si="80"/>
        <v>0</v>
      </c>
      <c r="K230" s="140" t="s">
        <v>3</v>
      </c>
      <c r="L230" s="33"/>
      <c r="M230" s="145" t="s">
        <v>3</v>
      </c>
      <c r="N230" s="146" t="s">
        <v>42</v>
      </c>
      <c r="O230" s="53"/>
      <c r="P230" s="147">
        <f t="shared" si="81"/>
        <v>0</v>
      </c>
      <c r="Q230" s="147">
        <v>0</v>
      </c>
      <c r="R230" s="147">
        <f t="shared" si="82"/>
        <v>0</v>
      </c>
      <c r="S230" s="147">
        <v>0</v>
      </c>
      <c r="T230" s="148">
        <f t="shared" si="8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135</v>
      </c>
      <c r="AT230" s="149" t="s">
        <v>130</v>
      </c>
      <c r="AU230" s="149" t="s">
        <v>78</v>
      </c>
      <c r="AY230" s="17" t="s">
        <v>128</v>
      </c>
      <c r="BE230" s="150">
        <f t="shared" si="84"/>
        <v>0</v>
      </c>
      <c r="BF230" s="150">
        <f t="shared" si="85"/>
        <v>0</v>
      </c>
      <c r="BG230" s="150">
        <f t="shared" si="86"/>
        <v>0</v>
      </c>
      <c r="BH230" s="150">
        <f t="shared" si="87"/>
        <v>0</v>
      </c>
      <c r="BI230" s="150">
        <f t="shared" si="88"/>
        <v>0</v>
      </c>
      <c r="BJ230" s="17" t="s">
        <v>136</v>
      </c>
      <c r="BK230" s="150">
        <f t="shared" si="89"/>
        <v>0</v>
      </c>
      <c r="BL230" s="17" t="s">
        <v>135</v>
      </c>
      <c r="BM230" s="149" t="s">
        <v>895</v>
      </c>
    </row>
    <row r="231" spans="1:65" s="2" customFormat="1" ht="16.5" customHeight="1">
      <c r="A231" s="32"/>
      <c r="B231" s="137"/>
      <c r="C231" s="138" t="s">
        <v>896</v>
      </c>
      <c r="D231" s="138" t="s">
        <v>130</v>
      </c>
      <c r="E231" s="139" t="s">
        <v>897</v>
      </c>
      <c r="F231" s="140" t="s">
        <v>898</v>
      </c>
      <c r="G231" s="141" t="s">
        <v>827</v>
      </c>
      <c r="H231" s="142">
        <v>400</v>
      </c>
      <c r="I231" s="143"/>
      <c r="J231" s="144">
        <f t="shared" si="80"/>
        <v>0</v>
      </c>
      <c r="K231" s="140" t="s">
        <v>3</v>
      </c>
      <c r="L231" s="33"/>
      <c r="M231" s="145" t="s">
        <v>3</v>
      </c>
      <c r="N231" s="146" t="s">
        <v>42</v>
      </c>
      <c r="O231" s="53"/>
      <c r="P231" s="147">
        <f t="shared" si="81"/>
        <v>0</v>
      </c>
      <c r="Q231" s="147">
        <v>0</v>
      </c>
      <c r="R231" s="147">
        <f t="shared" si="82"/>
        <v>0</v>
      </c>
      <c r="S231" s="147">
        <v>0</v>
      </c>
      <c r="T231" s="148">
        <f t="shared" si="8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49" t="s">
        <v>135</v>
      </c>
      <c r="AT231" s="149" t="s">
        <v>130</v>
      </c>
      <c r="AU231" s="149" t="s">
        <v>78</v>
      </c>
      <c r="AY231" s="17" t="s">
        <v>128</v>
      </c>
      <c r="BE231" s="150">
        <f t="shared" si="84"/>
        <v>0</v>
      </c>
      <c r="BF231" s="150">
        <f t="shared" si="85"/>
        <v>0</v>
      </c>
      <c r="BG231" s="150">
        <f t="shared" si="86"/>
        <v>0</v>
      </c>
      <c r="BH231" s="150">
        <f t="shared" si="87"/>
        <v>0</v>
      </c>
      <c r="BI231" s="150">
        <f t="shared" si="88"/>
        <v>0</v>
      </c>
      <c r="BJ231" s="17" t="s">
        <v>136</v>
      </c>
      <c r="BK231" s="150">
        <f t="shared" si="89"/>
        <v>0</v>
      </c>
      <c r="BL231" s="17" t="s">
        <v>135</v>
      </c>
      <c r="BM231" s="149" t="s">
        <v>899</v>
      </c>
    </row>
    <row r="232" spans="1:65" s="2" customFormat="1" ht="16.5" customHeight="1">
      <c r="A232" s="32"/>
      <c r="B232" s="137"/>
      <c r="C232" s="138" t="s">
        <v>900</v>
      </c>
      <c r="D232" s="138" t="s">
        <v>130</v>
      </c>
      <c r="E232" s="139" t="s">
        <v>901</v>
      </c>
      <c r="F232" s="140" t="s">
        <v>871</v>
      </c>
      <c r="G232" s="141" t="s">
        <v>290</v>
      </c>
      <c r="H232" s="142">
        <v>4</v>
      </c>
      <c r="I232" s="143"/>
      <c r="J232" s="144">
        <f t="shared" si="80"/>
        <v>0</v>
      </c>
      <c r="K232" s="140" t="s">
        <v>3</v>
      </c>
      <c r="L232" s="33"/>
      <c r="M232" s="145" t="s">
        <v>3</v>
      </c>
      <c r="N232" s="146" t="s">
        <v>42</v>
      </c>
      <c r="O232" s="53"/>
      <c r="P232" s="147">
        <f t="shared" si="81"/>
        <v>0</v>
      </c>
      <c r="Q232" s="147">
        <v>0</v>
      </c>
      <c r="R232" s="147">
        <f t="shared" si="82"/>
        <v>0</v>
      </c>
      <c r="S232" s="147">
        <v>0</v>
      </c>
      <c r="T232" s="148">
        <f t="shared" si="83"/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49" t="s">
        <v>135</v>
      </c>
      <c r="AT232" s="149" t="s">
        <v>130</v>
      </c>
      <c r="AU232" s="149" t="s">
        <v>78</v>
      </c>
      <c r="AY232" s="17" t="s">
        <v>128</v>
      </c>
      <c r="BE232" s="150">
        <f t="shared" si="84"/>
        <v>0</v>
      </c>
      <c r="BF232" s="150">
        <f t="shared" si="85"/>
        <v>0</v>
      </c>
      <c r="BG232" s="150">
        <f t="shared" si="86"/>
        <v>0</v>
      </c>
      <c r="BH232" s="150">
        <f t="shared" si="87"/>
        <v>0</v>
      </c>
      <c r="BI232" s="150">
        <f t="shared" si="88"/>
        <v>0</v>
      </c>
      <c r="BJ232" s="17" t="s">
        <v>136</v>
      </c>
      <c r="BK232" s="150">
        <f t="shared" si="89"/>
        <v>0</v>
      </c>
      <c r="BL232" s="17" t="s">
        <v>135</v>
      </c>
      <c r="BM232" s="149" t="s">
        <v>902</v>
      </c>
    </row>
    <row r="233" spans="1:65" s="12" customFormat="1" ht="25.9" customHeight="1">
      <c r="B233" s="124"/>
      <c r="D233" s="125" t="s">
        <v>69</v>
      </c>
      <c r="E233" s="126" t="s">
        <v>252</v>
      </c>
      <c r="F233" s="126" t="s">
        <v>903</v>
      </c>
      <c r="I233" s="127"/>
      <c r="J233" s="128">
        <f>BK233</f>
        <v>0</v>
      </c>
      <c r="L233" s="124"/>
      <c r="M233" s="129"/>
      <c r="N233" s="130"/>
      <c r="O233" s="130"/>
      <c r="P233" s="131">
        <f>SUM(P234:P239)</f>
        <v>0</v>
      </c>
      <c r="Q233" s="130"/>
      <c r="R233" s="131">
        <f>SUM(R234:R239)</f>
        <v>0</v>
      </c>
      <c r="S233" s="130"/>
      <c r="T233" s="132">
        <f>SUM(T234:T239)</f>
        <v>0</v>
      </c>
      <c r="AR233" s="125" t="s">
        <v>78</v>
      </c>
      <c r="AT233" s="133" t="s">
        <v>69</v>
      </c>
      <c r="AU233" s="133" t="s">
        <v>70</v>
      </c>
      <c r="AY233" s="125" t="s">
        <v>128</v>
      </c>
      <c r="BK233" s="134">
        <f>SUM(BK234:BK239)</f>
        <v>0</v>
      </c>
    </row>
    <row r="234" spans="1:65" s="2" customFormat="1" ht="16.5" customHeight="1">
      <c r="A234" s="32"/>
      <c r="B234" s="137"/>
      <c r="C234" s="138" t="s">
        <v>904</v>
      </c>
      <c r="D234" s="138" t="s">
        <v>130</v>
      </c>
      <c r="E234" s="139" t="s">
        <v>905</v>
      </c>
      <c r="F234" s="140" t="s">
        <v>906</v>
      </c>
      <c r="G234" s="141" t="s">
        <v>133</v>
      </c>
      <c r="H234" s="142">
        <v>0.16500000000000001</v>
      </c>
      <c r="I234" s="143"/>
      <c r="J234" s="144">
        <f t="shared" ref="J234:J239" si="90">ROUND(I234*H234,2)</f>
        <v>0</v>
      </c>
      <c r="K234" s="140" t="s">
        <v>3</v>
      </c>
      <c r="L234" s="33"/>
      <c r="M234" s="145" t="s">
        <v>3</v>
      </c>
      <c r="N234" s="146" t="s">
        <v>42</v>
      </c>
      <c r="O234" s="53"/>
      <c r="P234" s="147">
        <f t="shared" ref="P234:P239" si="91">O234*H234</f>
        <v>0</v>
      </c>
      <c r="Q234" s="147">
        <v>0</v>
      </c>
      <c r="R234" s="147">
        <f t="shared" ref="R234:R239" si="92">Q234*H234</f>
        <v>0</v>
      </c>
      <c r="S234" s="147">
        <v>0</v>
      </c>
      <c r="T234" s="148">
        <f t="shared" ref="T234:T239" si="93">S234*H234</f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149" t="s">
        <v>135</v>
      </c>
      <c r="AT234" s="149" t="s">
        <v>130</v>
      </c>
      <c r="AU234" s="149" t="s">
        <v>78</v>
      </c>
      <c r="AY234" s="17" t="s">
        <v>128</v>
      </c>
      <c r="BE234" s="150">
        <f t="shared" ref="BE234:BE239" si="94">IF(N234="základní",J234,0)</f>
        <v>0</v>
      </c>
      <c r="BF234" s="150">
        <f t="shared" ref="BF234:BF239" si="95">IF(N234="snížená",J234,0)</f>
        <v>0</v>
      </c>
      <c r="BG234" s="150">
        <f t="shared" ref="BG234:BG239" si="96">IF(N234="zákl. přenesená",J234,0)</f>
        <v>0</v>
      </c>
      <c r="BH234" s="150">
        <f t="shared" ref="BH234:BH239" si="97">IF(N234="sníž. přenesená",J234,0)</f>
        <v>0</v>
      </c>
      <c r="BI234" s="150">
        <f t="shared" ref="BI234:BI239" si="98">IF(N234="nulová",J234,0)</f>
        <v>0</v>
      </c>
      <c r="BJ234" s="17" t="s">
        <v>136</v>
      </c>
      <c r="BK234" s="150">
        <f t="shared" ref="BK234:BK239" si="99">ROUND(I234*H234,2)</f>
        <v>0</v>
      </c>
      <c r="BL234" s="17" t="s">
        <v>135</v>
      </c>
      <c r="BM234" s="149" t="s">
        <v>907</v>
      </c>
    </row>
    <row r="235" spans="1:65" s="2" customFormat="1" ht="16.5" customHeight="1">
      <c r="A235" s="32"/>
      <c r="B235" s="137"/>
      <c r="C235" s="138" t="s">
        <v>908</v>
      </c>
      <c r="D235" s="138" t="s">
        <v>130</v>
      </c>
      <c r="E235" s="139" t="s">
        <v>909</v>
      </c>
      <c r="F235" s="140" t="s">
        <v>910</v>
      </c>
      <c r="G235" s="141" t="s">
        <v>133</v>
      </c>
      <c r="H235" s="142">
        <v>6.5000000000000002E-2</v>
      </c>
      <c r="I235" s="143"/>
      <c r="J235" s="144">
        <f t="shared" si="90"/>
        <v>0</v>
      </c>
      <c r="K235" s="140" t="s">
        <v>3</v>
      </c>
      <c r="L235" s="33"/>
      <c r="M235" s="145" t="s">
        <v>3</v>
      </c>
      <c r="N235" s="146" t="s">
        <v>42</v>
      </c>
      <c r="O235" s="53"/>
      <c r="P235" s="147">
        <f t="shared" si="91"/>
        <v>0</v>
      </c>
      <c r="Q235" s="147">
        <v>0</v>
      </c>
      <c r="R235" s="147">
        <f t="shared" si="92"/>
        <v>0</v>
      </c>
      <c r="S235" s="147">
        <v>0</v>
      </c>
      <c r="T235" s="148">
        <f t="shared" si="93"/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135</v>
      </c>
      <c r="AT235" s="149" t="s">
        <v>130</v>
      </c>
      <c r="AU235" s="149" t="s">
        <v>78</v>
      </c>
      <c r="AY235" s="17" t="s">
        <v>128</v>
      </c>
      <c r="BE235" s="150">
        <f t="shared" si="94"/>
        <v>0</v>
      </c>
      <c r="BF235" s="150">
        <f t="shared" si="95"/>
        <v>0</v>
      </c>
      <c r="BG235" s="150">
        <f t="shared" si="96"/>
        <v>0</v>
      </c>
      <c r="BH235" s="150">
        <f t="shared" si="97"/>
        <v>0</v>
      </c>
      <c r="BI235" s="150">
        <f t="shared" si="98"/>
        <v>0</v>
      </c>
      <c r="BJ235" s="17" t="s">
        <v>136</v>
      </c>
      <c r="BK235" s="150">
        <f t="shared" si="99"/>
        <v>0</v>
      </c>
      <c r="BL235" s="17" t="s">
        <v>135</v>
      </c>
      <c r="BM235" s="149" t="s">
        <v>911</v>
      </c>
    </row>
    <row r="236" spans="1:65" s="2" customFormat="1" ht="21.75" customHeight="1">
      <c r="A236" s="32"/>
      <c r="B236" s="137"/>
      <c r="C236" s="138" t="s">
        <v>912</v>
      </c>
      <c r="D236" s="138" t="s">
        <v>130</v>
      </c>
      <c r="E236" s="139" t="s">
        <v>913</v>
      </c>
      <c r="F236" s="140" t="s">
        <v>914</v>
      </c>
      <c r="G236" s="141" t="s">
        <v>133</v>
      </c>
      <c r="H236" s="142">
        <v>6.4</v>
      </c>
      <c r="I236" s="143"/>
      <c r="J236" s="144">
        <f t="shared" si="90"/>
        <v>0</v>
      </c>
      <c r="K236" s="140" t="s">
        <v>3</v>
      </c>
      <c r="L236" s="33"/>
      <c r="M236" s="145" t="s">
        <v>3</v>
      </c>
      <c r="N236" s="146" t="s">
        <v>42</v>
      </c>
      <c r="O236" s="53"/>
      <c r="P236" s="147">
        <f t="shared" si="91"/>
        <v>0</v>
      </c>
      <c r="Q236" s="147">
        <v>0</v>
      </c>
      <c r="R236" s="147">
        <f t="shared" si="92"/>
        <v>0</v>
      </c>
      <c r="S236" s="147">
        <v>0</v>
      </c>
      <c r="T236" s="148">
        <f t="shared" si="93"/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49" t="s">
        <v>135</v>
      </c>
      <c r="AT236" s="149" t="s">
        <v>130</v>
      </c>
      <c r="AU236" s="149" t="s">
        <v>78</v>
      </c>
      <c r="AY236" s="17" t="s">
        <v>128</v>
      </c>
      <c r="BE236" s="150">
        <f t="shared" si="94"/>
        <v>0</v>
      </c>
      <c r="BF236" s="150">
        <f t="shared" si="95"/>
        <v>0</v>
      </c>
      <c r="BG236" s="150">
        <f t="shared" si="96"/>
        <v>0</v>
      </c>
      <c r="BH236" s="150">
        <f t="shared" si="97"/>
        <v>0</v>
      </c>
      <c r="BI236" s="150">
        <f t="shared" si="98"/>
        <v>0</v>
      </c>
      <c r="BJ236" s="17" t="s">
        <v>136</v>
      </c>
      <c r="BK236" s="150">
        <f t="shared" si="99"/>
        <v>0</v>
      </c>
      <c r="BL236" s="17" t="s">
        <v>135</v>
      </c>
      <c r="BM236" s="149" t="s">
        <v>915</v>
      </c>
    </row>
    <row r="237" spans="1:65" s="2" customFormat="1" ht="16.5" customHeight="1">
      <c r="A237" s="32"/>
      <c r="B237" s="137"/>
      <c r="C237" s="138" t="s">
        <v>916</v>
      </c>
      <c r="D237" s="138" t="s">
        <v>130</v>
      </c>
      <c r="E237" s="139" t="s">
        <v>917</v>
      </c>
      <c r="F237" s="140" t="s">
        <v>918</v>
      </c>
      <c r="G237" s="141" t="s">
        <v>833</v>
      </c>
      <c r="H237" s="142">
        <v>8.0500000000000007</v>
      </c>
      <c r="I237" s="143"/>
      <c r="J237" s="144">
        <f t="shared" si="90"/>
        <v>0</v>
      </c>
      <c r="K237" s="140" t="s">
        <v>3</v>
      </c>
      <c r="L237" s="33"/>
      <c r="M237" s="145" t="s">
        <v>3</v>
      </c>
      <c r="N237" s="146" t="s">
        <v>42</v>
      </c>
      <c r="O237" s="53"/>
      <c r="P237" s="147">
        <f t="shared" si="91"/>
        <v>0</v>
      </c>
      <c r="Q237" s="147">
        <v>0</v>
      </c>
      <c r="R237" s="147">
        <f t="shared" si="92"/>
        <v>0</v>
      </c>
      <c r="S237" s="147">
        <v>0</v>
      </c>
      <c r="T237" s="148">
        <f t="shared" si="9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49" t="s">
        <v>135</v>
      </c>
      <c r="AT237" s="149" t="s">
        <v>130</v>
      </c>
      <c r="AU237" s="149" t="s">
        <v>78</v>
      </c>
      <c r="AY237" s="17" t="s">
        <v>128</v>
      </c>
      <c r="BE237" s="150">
        <f t="shared" si="94"/>
        <v>0</v>
      </c>
      <c r="BF237" s="150">
        <f t="shared" si="95"/>
        <v>0</v>
      </c>
      <c r="BG237" s="150">
        <f t="shared" si="96"/>
        <v>0</v>
      </c>
      <c r="BH237" s="150">
        <f t="shared" si="97"/>
        <v>0</v>
      </c>
      <c r="BI237" s="150">
        <f t="shared" si="98"/>
        <v>0</v>
      </c>
      <c r="BJ237" s="17" t="s">
        <v>136</v>
      </c>
      <c r="BK237" s="150">
        <f t="shared" si="99"/>
        <v>0</v>
      </c>
      <c r="BL237" s="17" t="s">
        <v>135</v>
      </c>
      <c r="BM237" s="149" t="s">
        <v>919</v>
      </c>
    </row>
    <row r="238" spans="1:65" s="2" customFormat="1" ht="16.5" customHeight="1">
      <c r="A238" s="32"/>
      <c r="B238" s="137"/>
      <c r="C238" s="138" t="s">
        <v>920</v>
      </c>
      <c r="D238" s="138" t="s">
        <v>130</v>
      </c>
      <c r="E238" s="139" t="s">
        <v>921</v>
      </c>
      <c r="F238" s="140" t="s">
        <v>922</v>
      </c>
      <c r="G238" s="141" t="s">
        <v>133</v>
      </c>
      <c r="H238" s="142">
        <v>12.88</v>
      </c>
      <c r="I238" s="143"/>
      <c r="J238" s="144">
        <f t="shared" si="90"/>
        <v>0</v>
      </c>
      <c r="K238" s="140" t="s">
        <v>3</v>
      </c>
      <c r="L238" s="33"/>
      <c r="M238" s="145" t="s">
        <v>3</v>
      </c>
      <c r="N238" s="146" t="s">
        <v>42</v>
      </c>
      <c r="O238" s="53"/>
      <c r="P238" s="147">
        <f t="shared" si="91"/>
        <v>0</v>
      </c>
      <c r="Q238" s="147">
        <v>0</v>
      </c>
      <c r="R238" s="147">
        <f t="shared" si="92"/>
        <v>0</v>
      </c>
      <c r="S238" s="147">
        <v>0</v>
      </c>
      <c r="T238" s="148">
        <f t="shared" si="93"/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49" t="s">
        <v>135</v>
      </c>
      <c r="AT238" s="149" t="s">
        <v>130</v>
      </c>
      <c r="AU238" s="149" t="s">
        <v>78</v>
      </c>
      <c r="AY238" s="17" t="s">
        <v>128</v>
      </c>
      <c r="BE238" s="150">
        <f t="shared" si="94"/>
        <v>0</v>
      </c>
      <c r="BF238" s="150">
        <f t="shared" si="95"/>
        <v>0</v>
      </c>
      <c r="BG238" s="150">
        <f t="shared" si="96"/>
        <v>0</v>
      </c>
      <c r="BH238" s="150">
        <f t="shared" si="97"/>
        <v>0</v>
      </c>
      <c r="BI238" s="150">
        <f t="shared" si="98"/>
        <v>0</v>
      </c>
      <c r="BJ238" s="17" t="s">
        <v>136</v>
      </c>
      <c r="BK238" s="150">
        <f t="shared" si="99"/>
        <v>0</v>
      </c>
      <c r="BL238" s="17" t="s">
        <v>135</v>
      </c>
      <c r="BM238" s="149" t="s">
        <v>923</v>
      </c>
    </row>
    <row r="239" spans="1:65" s="2" customFormat="1" ht="16.5" customHeight="1">
      <c r="A239" s="32"/>
      <c r="B239" s="137"/>
      <c r="C239" s="138" t="s">
        <v>924</v>
      </c>
      <c r="D239" s="138" t="s">
        <v>130</v>
      </c>
      <c r="E239" s="139" t="s">
        <v>925</v>
      </c>
      <c r="F239" s="140" t="s">
        <v>926</v>
      </c>
      <c r="G239" s="141" t="s">
        <v>827</v>
      </c>
      <c r="H239" s="142">
        <v>12880</v>
      </c>
      <c r="I239" s="143"/>
      <c r="J239" s="144">
        <f t="shared" si="90"/>
        <v>0</v>
      </c>
      <c r="K239" s="140" t="s">
        <v>3</v>
      </c>
      <c r="L239" s="33"/>
      <c r="M239" s="145" t="s">
        <v>3</v>
      </c>
      <c r="N239" s="146" t="s">
        <v>42</v>
      </c>
      <c r="O239" s="53"/>
      <c r="P239" s="147">
        <f t="shared" si="91"/>
        <v>0</v>
      </c>
      <c r="Q239" s="147">
        <v>0</v>
      </c>
      <c r="R239" s="147">
        <f t="shared" si="92"/>
        <v>0</v>
      </c>
      <c r="S239" s="147">
        <v>0</v>
      </c>
      <c r="T239" s="148">
        <f t="shared" si="93"/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135</v>
      </c>
      <c r="AT239" s="149" t="s">
        <v>130</v>
      </c>
      <c r="AU239" s="149" t="s">
        <v>78</v>
      </c>
      <c r="AY239" s="17" t="s">
        <v>128</v>
      </c>
      <c r="BE239" s="150">
        <f t="shared" si="94"/>
        <v>0</v>
      </c>
      <c r="BF239" s="150">
        <f t="shared" si="95"/>
        <v>0</v>
      </c>
      <c r="BG239" s="150">
        <f t="shared" si="96"/>
        <v>0</v>
      </c>
      <c r="BH239" s="150">
        <f t="shared" si="97"/>
        <v>0</v>
      </c>
      <c r="BI239" s="150">
        <f t="shared" si="98"/>
        <v>0</v>
      </c>
      <c r="BJ239" s="17" t="s">
        <v>136</v>
      </c>
      <c r="BK239" s="150">
        <f t="shared" si="99"/>
        <v>0</v>
      </c>
      <c r="BL239" s="17" t="s">
        <v>135</v>
      </c>
      <c r="BM239" s="149" t="s">
        <v>927</v>
      </c>
    </row>
    <row r="240" spans="1:65" s="12" customFormat="1" ht="25.9" customHeight="1">
      <c r="B240" s="124"/>
      <c r="D240" s="125" t="s">
        <v>69</v>
      </c>
      <c r="E240" s="126" t="s">
        <v>258</v>
      </c>
      <c r="F240" s="126" t="s">
        <v>928</v>
      </c>
      <c r="I240" s="127"/>
      <c r="J240" s="128">
        <f>BK240</f>
        <v>0</v>
      </c>
      <c r="L240" s="124"/>
      <c r="M240" s="129"/>
      <c r="N240" s="130"/>
      <c r="O240" s="130"/>
      <c r="P240" s="131">
        <f>SUM(P241:P244)</f>
        <v>0</v>
      </c>
      <c r="Q240" s="130"/>
      <c r="R240" s="131">
        <f>SUM(R241:R244)</f>
        <v>0</v>
      </c>
      <c r="S240" s="130"/>
      <c r="T240" s="132">
        <f>SUM(T241:T244)</f>
        <v>0</v>
      </c>
      <c r="AR240" s="125" t="s">
        <v>78</v>
      </c>
      <c r="AT240" s="133" t="s">
        <v>69</v>
      </c>
      <c r="AU240" s="133" t="s">
        <v>70</v>
      </c>
      <c r="AY240" s="125" t="s">
        <v>128</v>
      </c>
      <c r="BK240" s="134">
        <f>SUM(BK241:BK244)</f>
        <v>0</v>
      </c>
    </row>
    <row r="241" spans="1:65" s="2" customFormat="1" ht="16.5" customHeight="1">
      <c r="A241" s="32"/>
      <c r="B241" s="137"/>
      <c r="C241" s="138" t="s">
        <v>929</v>
      </c>
      <c r="D241" s="138" t="s">
        <v>130</v>
      </c>
      <c r="E241" s="139" t="s">
        <v>930</v>
      </c>
      <c r="F241" s="140" t="s">
        <v>931</v>
      </c>
      <c r="G241" s="141" t="s">
        <v>133</v>
      </c>
      <c r="H241" s="142">
        <v>0.19600000000000001</v>
      </c>
      <c r="I241" s="143"/>
      <c r="J241" s="144">
        <f>ROUND(I241*H241,2)</f>
        <v>0</v>
      </c>
      <c r="K241" s="140" t="s">
        <v>3</v>
      </c>
      <c r="L241" s="33"/>
      <c r="M241" s="145" t="s">
        <v>3</v>
      </c>
      <c r="N241" s="146" t="s">
        <v>42</v>
      </c>
      <c r="O241" s="53"/>
      <c r="P241" s="147">
        <f>O241*H241</f>
        <v>0</v>
      </c>
      <c r="Q241" s="147">
        <v>0</v>
      </c>
      <c r="R241" s="147">
        <f>Q241*H241</f>
        <v>0</v>
      </c>
      <c r="S241" s="147">
        <v>0</v>
      </c>
      <c r="T241" s="148">
        <f>S241*H241</f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135</v>
      </c>
      <c r="AT241" s="149" t="s">
        <v>130</v>
      </c>
      <c r="AU241" s="149" t="s">
        <v>78</v>
      </c>
      <c r="AY241" s="17" t="s">
        <v>128</v>
      </c>
      <c r="BE241" s="150">
        <f>IF(N241="základní",J241,0)</f>
        <v>0</v>
      </c>
      <c r="BF241" s="150">
        <f>IF(N241="snížená",J241,0)</f>
        <v>0</v>
      </c>
      <c r="BG241" s="150">
        <f>IF(N241="zákl. přenesená",J241,0)</f>
        <v>0</v>
      </c>
      <c r="BH241" s="150">
        <f>IF(N241="sníž. přenesená",J241,0)</f>
        <v>0</v>
      </c>
      <c r="BI241" s="150">
        <f>IF(N241="nulová",J241,0)</f>
        <v>0</v>
      </c>
      <c r="BJ241" s="17" t="s">
        <v>136</v>
      </c>
      <c r="BK241" s="150">
        <f>ROUND(I241*H241,2)</f>
        <v>0</v>
      </c>
      <c r="BL241" s="17" t="s">
        <v>135</v>
      </c>
      <c r="BM241" s="149" t="s">
        <v>932</v>
      </c>
    </row>
    <row r="242" spans="1:65" s="2" customFormat="1" ht="16.5" customHeight="1">
      <c r="A242" s="32"/>
      <c r="B242" s="137"/>
      <c r="C242" s="138" t="s">
        <v>933</v>
      </c>
      <c r="D242" s="138" t="s">
        <v>130</v>
      </c>
      <c r="E242" s="139" t="s">
        <v>934</v>
      </c>
      <c r="F242" s="140" t="s">
        <v>935</v>
      </c>
      <c r="G242" s="141" t="s">
        <v>833</v>
      </c>
      <c r="H242" s="142">
        <v>2.1</v>
      </c>
      <c r="I242" s="143"/>
      <c r="J242" s="144">
        <f>ROUND(I242*H242,2)</f>
        <v>0</v>
      </c>
      <c r="K242" s="140" t="s">
        <v>3</v>
      </c>
      <c r="L242" s="33"/>
      <c r="M242" s="145" t="s">
        <v>3</v>
      </c>
      <c r="N242" s="146" t="s">
        <v>42</v>
      </c>
      <c r="O242" s="53"/>
      <c r="P242" s="147">
        <f>O242*H242</f>
        <v>0</v>
      </c>
      <c r="Q242" s="147">
        <v>0</v>
      </c>
      <c r="R242" s="147">
        <f>Q242*H242</f>
        <v>0</v>
      </c>
      <c r="S242" s="147">
        <v>0</v>
      </c>
      <c r="T242" s="148">
        <f>S242*H242</f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149" t="s">
        <v>135</v>
      </c>
      <c r="AT242" s="149" t="s">
        <v>130</v>
      </c>
      <c r="AU242" s="149" t="s">
        <v>78</v>
      </c>
      <c r="AY242" s="17" t="s">
        <v>128</v>
      </c>
      <c r="BE242" s="150">
        <f>IF(N242="základní",J242,0)</f>
        <v>0</v>
      </c>
      <c r="BF242" s="150">
        <f>IF(N242="snížená",J242,0)</f>
        <v>0</v>
      </c>
      <c r="BG242" s="150">
        <f>IF(N242="zákl. přenesená",J242,0)</f>
        <v>0</v>
      </c>
      <c r="BH242" s="150">
        <f>IF(N242="sníž. přenesená",J242,0)</f>
        <v>0</v>
      </c>
      <c r="BI242" s="150">
        <f>IF(N242="nulová",J242,0)</f>
        <v>0</v>
      </c>
      <c r="BJ242" s="17" t="s">
        <v>136</v>
      </c>
      <c r="BK242" s="150">
        <f>ROUND(I242*H242,2)</f>
        <v>0</v>
      </c>
      <c r="BL242" s="17" t="s">
        <v>135</v>
      </c>
      <c r="BM242" s="149" t="s">
        <v>936</v>
      </c>
    </row>
    <row r="243" spans="1:65" s="2" customFormat="1" ht="16.5" customHeight="1">
      <c r="A243" s="32"/>
      <c r="B243" s="137"/>
      <c r="C243" s="138" t="s">
        <v>937</v>
      </c>
      <c r="D243" s="138" t="s">
        <v>130</v>
      </c>
      <c r="E243" s="139" t="s">
        <v>938</v>
      </c>
      <c r="F243" s="140" t="s">
        <v>939</v>
      </c>
      <c r="G243" s="141" t="s">
        <v>133</v>
      </c>
      <c r="H243" s="142">
        <v>3.36</v>
      </c>
      <c r="I243" s="143"/>
      <c r="J243" s="144">
        <f>ROUND(I243*H243,2)</f>
        <v>0</v>
      </c>
      <c r="K243" s="140" t="s">
        <v>3</v>
      </c>
      <c r="L243" s="33"/>
      <c r="M243" s="145" t="s">
        <v>3</v>
      </c>
      <c r="N243" s="146" t="s">
        <v>42</v>
      </c>
      <c r="O243" s="53"/>
      <c r="P243" s="147">
        <f>O243*H243</f>
        <v>0</v>
      </c>
      <c r="Q243" s="147">
        <v>0</v>
      </c>
      <c r="R243" s="147">
        <f>Q243*H243</f>
        <v>0</v>
      </c>
      <c r="S243" s="147">
        <v>0</v>
      </c>
      <c r="T243" s="148">
        <f>S243*H243</f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135</v>
      </c>
      <c r="AT243" s="149" t="s">
        <v>130</v>
      </c>
      <c r="AU243" s="149" t="s">
        <v>78</v>
      </c>
      <c r="AY243" s="17" t="s">
        <v>128</v>
      </c>
      <c r="BE243" s="150">
        <f>IF(N243="základní",J243,0)</f>
        <v>0</v>
      </c>
      <c r="BF243" s="150">
        <f>IF(N243="snížená",J243,0)</f>
        <v>0</v>
      </c>
      <c r="BG243" s="150">
        <f>IF(N243="zákl. přenesená",J243,0)</f>
        <v>0</v>
      </c>
      <c r="BH243" s="150">
        <f>IF(N243="sníž. přenesená",J243,0)</f>
        <v>0</v>
      </c>
      <c r="BI243" s="150">
        <f>IF(N243="nulová",J243,0)</f>
        <v>0</v>
      </c>
      <c r="BJ243" s="17" t="s">
        <v>136</v>
      </c>
      <c r="BK243" s="150">
        <f>ROUND(I243*H243,2)</f>
        <v>0</v>
      </c>
      <c r="BL243" s="17" t="s">
        <v>135</v>
      </c>
      <c r="BM243" s="149" t="s">
        <v>940</v>
      </c>
    </row>
    <row r="244" spans="1:65" s="2" customFormat="1" ht="16.5" customHeight="1">
      <c r="A244" s="32"/>
      <c r="B244" s="137"/>
      <c r="C244" s="138" t="s">
        <v>941</v>
      </c>
      <c r="D244" s="138" t="s">
        <v>130</v>
      </c>
      <c r="E244" s="139" t="s">
        <v>942</v>
      </c>
      <c r="F244" s="140" t="s">
        <v>943</v>
      </c>
      <c r="G244" s="141" t="s">
        <v>827</v>
      </c>
      <c r="H244" s="142">
        <v>3360</v>
      </c>
      <c r="I244" s="143"/>
      <c r="J244" s="144">
        <f>ROUND(I244*H244,2)</f>
        <v>0</v>
      </c>
      <c r="K244" s="140" t="s">
        <v>3</v>
      </c>
      <c r="L244" s="33"/>
      <c r="M244" s="180" t="s">
        <v>3</v>
      </c>
      <c r="N244" s="181" t="s">
        <v>42</v>
      </c>
      <c r="O244" s="182"/>
      <c r="P244" s="183">
        <f>O244*H244</f>
        <v>0</v>
      </c>
      <c r="Q244" s="183">
        <v>0</v>
      </c>
      <c r="R244" s="183">
        <f>Q244*H244</f>
        <v>0</v>
      </c>
      <c r="S244" s="183">
        <v>0</v>
      </c>
      <c r="T244" s="184">
        <f>S244*H244</f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149" t="s">
        <v>135</v>
      </c>
      <c r="AT244" s="149" t="s">
        <v>130</v>
      </c>
      <c r="AU244" s="149" t="s">
        <v>78</v>
      </c>
      <c r="AY244" s="17" t="s">
        <v>128</v>
      </c>
      <c r="BE244" s="150">
        <f>IF(N244="základní",J244,0)</f>
        <v>0</v>
      </c>
      <c r="BF244" s="150">
        <f>IF(N244="snížená",J244,0)</f>
        <v>0</v>
      </c>
      <c r="BG244" s="150">
        <f>IF(N244="zákl. přenesená",J244,0)</f>
        <v>0</v>
      </c>
      <c r="BH244" s="150">
        <f>IF(N244="sníž. přenesená",J244,0)</f>
        <v>0</v>
      </c>
      <c r="BI244" s="150">
        <f>IF(N244="nulová",J244,0)</f>
        <v>0</v>
      </c>
      <c r="BJ244" s="17" t="s">
        <v>136</v>
      </c>
      <c r="BK244" s="150">
        <f>ROUND(I244*H244,2)</f>
        <v>0</v>
      </c>
      <c r="BL244" s="17" t="s">
        <v>135</v>
      </c>
      <c r="BM244" s="149" t="s">
        <v>944</v>
      </c>
    </row>
    <row r="245" spans="1:65" s="2" customFormat="1" ht="6.95" customHeight="1">
      <c r="A245" s="32"/>
      <c r="B245" s="42"/>
      <c r="C245" s="43"/>
      <c r="D245" s="43"/>
      <c r="E245" s="43"/>
      <c r="F245" s="43"/>
      <c r="G245" s="43"/>
      <c r="H245" s="43"/>
      <c r="I245" s="43"/>
      <c r="J245" s="43"/>
      <c r="K245" s="43"/>
      <c r="L245" s="33"/>
      <c r="M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</row>
  </sheetData>
  <autoFilter ref="C101:K244" xr:uid="{00000000-0009-0000-0000-000004000000}"/>
  <mergeCells count="9">
    <mergeCell ref="E50:H50"/>
    <mergeCell ref="E92:H92"/>
    <mergeCell ref="E94:H94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M342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2" t="s">
        <v>6</v>
      </c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91</v>
      </c>
    </row>
    <row r="3" spans="1:46" s="1" customFormat="1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>
      <c r="B4" s="20"/>
      <c r="D4" s="21" t="s">
        <v>98</v>
      </c>
      <c r="L4" s="20"/>
      <c r="M4" s="88" t="s">
        <v>11</v>
      </c>
      <c r="AT4" s="17" t="s">
        <v>4</v>
      </c>
    </row>
    <row r="5" spans="1:46" s="1" customFormat="1" ht="6.95" hidden="1" customHeight="1">
      <c r="B5" s="20"/>
      <c r="L5" s="20"/>
    </row>
    <row r="6" spans="1:46" s="1" customFormat="1" ht="12" hidden="1" customHeight="1">
      <c r="B6" s="20"/>
      <c r="D6" s="27" t="s">
        <v>17</v>
      </c>
      <c r="L6" s="20"/>
    </row>
    <row r="7" spans="1:46" s="1" customFormat="1" ht="16.5" hidden="1" customHeight="1">
      <c r="B7" s="20"/>
      <c r="E7" s="233" t="str">
        <f>'Rekapitulace stavby'!K6</f>
        <v>Přestavba a rozšíření domova pro seniory Jiráskova č.p.193 Broumov - VENKOVNÍ ÚPRAVY</v>
      </c>
      <c r="F7" s="234"/>
      <c r="G7" s="234"/>
      <c r="H7" s="234"/>
      <c r="L7" s="20"/>
    </row>
    <row r="8" spans="1:46" s="2" customFormat="1" ht="12" hidden="1" customHeight="1">
      <c r="A8" s="32"/>
      <c r="B8" s="33"/>
      <c r="C8" s="32"/>
      <c r="D8" s="27" t="s">
        <v>99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>
      <c r="A9" s="32"/>
      <c r="B9" s="33"/>
      <c r="C9" s="32"/>
      <c r="D9" s="32"/>
      <c r="E9" s="195" t="s">
        <v>945</v>
      </c>
      <c r="F9" s="235"/>
      <c r="G9" s="235"/>
      <c r="H9" s="235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 hidden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>
      <c r="A18" s="32"/>
      <c r="B18" s="33"/>
      <c r="C18" s="32"/>
      <c r="D18" s="32"/>
      <c r="E18" s="236" t="str">
        <f>'Rekapitulace stavby'!E14</f>
        <v>Vyplň údaj</v>
      </c>
      <c r="F18" s="216"/>
      <c r="G18" s="216"/>
      <c r="H18" s="216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>
      <c r="A27" s="90"/>
      <c r="B27" s="91"/>
      <c r="C27" s="90"/>
      <c r="D27" s="90"/>
      <c r="E27" s="221" t="s">
        <v>3</v>
      </c>
      <c r="F27" s="221"/>
      <c r="G27" s="221"/>
      <c r="H27" s="221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ROUND(J89,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>
      <c r="A33" s="32"/>
      <c r="B33" s="33"/>
      <c r="C33" s="32"/>
      <c r="D33" s="94" t="s">
        <v>40</v>
      </c>
      <c r="E33" s="27" t="s">
        <v>41</v>
      </c>
      <c r="F33" s="95">
        <f>ROUND((SUM(BE89:BE341)),  2)</f>
        <v>0</v>
      </c>
      <c r="G33" s="32"/>
      <c r="H33" s="32"/>
      <c r="I33" s="96">
        <v>0.21</v>
      </c>
      <c r="J33" s="95">
        <f>ROUND(((SUM(BE89:BE341))*I33),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>
      <c r="A34" s="32"/>
      <c r="B34" s="33"/>
      <c r="C34" s="32"/>
      <c r="D34" s="32"/>
      <c r="E34" s="27" t="s">
        <v>42</v>
      </c>
      <c r="F34" s="95">
        <f>ROUND((SUM(BF89:BF341)),  2)</f>
        <v>0</v>
      </c>
      <c r="G34" s="32"/>
      <c r="H34" s="32"/>
      <c r="I34" s="96">
        <v>0.15</v>
      </c>
      <c r="J34" s="95">
        <f>ROUND(((SUM(BF89:BF341))*I34),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43</v>
      </c>
      <c r="F35" s="95">
        <f>ROUND((SUM(BG89:BG341)),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44</v>
      </c>
      <c r="F36" s="95">
        <f>ROUND((SUM(BH89:BH341)),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45</v>
      </c>
      <c r="F37" s="95">
        <f>ROUND((SUM(BI89:BI341)),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t="11.25" hidden="1"/>
    <row r="42" spans="1:31" ht="11.25" hidden="1"/>
    <row r="43" spans="1:31" ht="11.25" hidden="1"/>
    <row r="44" spans="1:31" s="2" customFormat="1" ht="6.95" hidden="1" customHeight="1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>
      <c r="A45" s="32"/>
      <c r="B45" s="33"/>
      <c r="C45" s="21" t="s">
        <v>101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>
      <c r="A48" s="32"/>
      <c r="B48" s="33"/>
      <c r="C48" s="32"/>
      <c r="D48" s="32"/>
      <c r="E48" s="233" t="str">
        <f>E7</f>
        <v>Přestavba a rozšíření domova pro seniory Jiráskova č.p.193 Broumov - VENKOVNÍ ÚPRAVY</v>
      </c>
      <c r="F48" s="234"/>
      <c r="G48" s="234"/>
      <c r="H48" s="234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>
      <c r="A49" s="32"/>
      <c r="B49" s="33"/>
      <c r="C49" s="27" t="s">
        <v>99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>
      <c r="A50" s="32"/>
      <c r="B50" s="33"/>
      <c r="C50" s="32"/>
      <c r="D50" s="32"/>
      <c r="E50" s="195" t="str">
        <f>E9</f>
        <v>D.1.14 - Venkovní parkoviště</v>
      </c>
      <c r="F50" s="235"/>
      <c r="G50" s="235"/>
      <c r="H50" s="235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>
      <c r="A57" s="32"/>
      <c r="B57" s="33"/>
      <c r="C57" s="103" t="s">
        <v>102</v>
      </c>
      <c r="D57" s="97"/>
      <c r="E57" s="97"/>
      <c r="F57" s="97"/>
      <c r="G57" s="97"/>
      <c r="H57" s="97"/>
      <c r="I57" s="97"/>
      <c r="J57" s="104" t="s">
        <v>103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J89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104</v>
      </c>
    </row>
    <row r="60" spans="1:47" s="9" customFormat="1" ht="24.95" hidden="1" customHeight="1">
      <c r="B60" s="106"/>
      <c r="D60" s="107" t="s">
        <v>105</v>
      </c>
      <c r="E60" s="108"/>
      <c r="F60" s="108"/>
      <c r="G60" s="108"/>
      <c r="H60" s="108"/>
      <c r="I60" s="108"/>
      <c r="J60" s="109">
        <f>J90</f>
        <v>0</v>
      </c>
      <c r="L60" s="106"/>
    </row>
    <row r="61" spans="1:47" s="10" customFormat="1" ht="19.899999999999999" hidden="1" customHeight="1">
      <c r="B61" s="110"/>
      <c r="D61" s="111" t="s">
        <v>106</v>
      </c>
      <c r="E61" s="112"/>
      <c r="F61" s="112"/>
      <c r="G61" s="112"/>
      <c r="H61" s="112"/>
      <c r="I61" s="112"/>
      <c r="J61" s="113">
        <f>J91</f>
        <v>0</v>
      </c>
      <c r="L61" s="110"/>
    </row>
    <row r="62" spans="1:47" s="10" customFormat="1" ht="19.899999999999999" hidden="1" customHeight="1">
      <c r="B62" s="110"/>
      <c r="D62" s="111" t="s">
        <v>107</v>
      </c>
      <c r="E62" s="112"/>
      <c r="F62" s="112"/>
      <c r="G62" s="112"/>
      <c r="H62" s="112"/>
      <c r="I62" s="112"/>
      <c r="J62" s="113">
        <f>J167</f>
        <v>0</v>
      </c>
      <c r="L62" s="110"/>
    </row>
    <row r="63" spans="1:47" s="10" customFormat="1" ht="19.899999999999999" hidden="1" customHeight="1">
      <c r="B63" s="110"/>
      <c r="D63" s="111" t="s">
        <v>946</v>
      </c>
      <c r="E63" s="112"/>
      <c r="F63" s="112"/>
      <c r="G63" s="112"/>
      <c r="H63" s="112"/>
      <c r="I63" s="112"/>
      <c r="J63" s="113">
        <f>J175</f>
        <v>0</v>
      </c>
      <c r="L63" s="110"/>
    </row>
    <row r="64" spans="1:47" s="10" customFormat="1" ht="19.899999999999999" hidden="1" customHeight="1">
      <c r="B64" s="110"/>
      <c r="D64" s="111" t="s">
        <v>947</v>
      </c>
      <c r="E64" s="112"/>
      <c r="F64" s="112"/>
      <c r="G64" s="112"/>
      <c r="H64" s="112"/>
      <c r="I64" s="112"/>
      <c r="J64" s="113">
        <f>J197</f>
        <v>0</v>
      </c>
      <c r="L64" s="110"/>
    </row>
    <row r="65" spans="1:31" s="10" customFormat="1" ht="19.899999999999999" hidden="1" customHeight="1">
      <c r="B65" s="110"/>
      <c r="D65" s="111" t="s">
        <v>948</v>
      </c>
      <c r="E65" s="112"/>
      <c r="F65" s="112"/>
      <c r="G65" s="112"/>
      <c r="H65" s="112"/>
      <c r="I65" s="112"/>
      <c r="J65" s="113">
        <f>J206</f>
        <v>0</v>
      </c>
      <c r="L65" s="110"/>
    </row>
    <row r="66" spans="1:31" s="10" customFormat="1" ht="19.899999999999999" hidden="1" customHeight="1">
      <c r="B66" s="110"/>
      <c r="D66" s="111" t="s">
        <v>108</v>
      </c>
      <c r="E66" s="112"/>
      <c r="F66" s="112"/>
      <c r="G66" s="112"/>
      <c r="H66" s="112"/>
      <c r="I66" s="112"/>
      <c r="J66" s="113">
        <f>J241</f>
        <v>0</v>
      </c>
      <c r="L66" s="110"/>
    </row>
    <row r="67" spans="1:31" s="10" customFormat="1" ht="19.899999999999999" hidden="1" customHeight="1">
      <c r="B67" s="110"/>
      <c r="D67" s="111" t="s">
        <v>109</v>
      </c>
      <c r="E67" s="112"/>
      <c r="F67" s="112"/>
      <c r="G67" s="112"/>
      <c r="H67" s="112"/>
      <c r="I67" s="112"/>
      <c r="J67" s="113">
        <f>J244</f>
        <v>0</v>
      </c>
      <c r="L67" s="110"/>
    </row>
    <row r="68" spans="1:31" s="10" customFormat="1" ht="19.899999999999999" hidden="1" customHeight="1">
      <c r="B68" s="110"/>
      <c r="D68" s="111" t="s">
        <v>110</v>
      </c>
      <c r="E68" s="112"/>
      <c r="F68" s="112"/>
      <c r="G68" s="112"/>
      <c r="H68" s="112"/>
      <c r="I68" s="112"/>
      <c r="J68" s="113">
        <f>J298</f>
        <v>0</v>
      </c>
      <c r="L68" s="110"/>
    </row>
    <row r="69" spans="1:31" s="10" customFormat="1" ht="19.899999999999999" hidden="1" customHeight="1">
      <c r="B69" s="110"/>
      <c r="D69" s="111" t="s">
        <v>949</v>
      </c>
      <c r="E69" s="112"/>
      <c r="F69" s="112"/>
      <c r="G69" s="112"/>
      <c r="H69" s="112"/>
      <c r="I69" s="112"/>
      <c r="J69" s="113">
        <f>J340</f>
        <v>0</v>
      </c>
      <c r="L69" s="110"/>
    </row>
    <row r="70" spans="1:31" s="2" customFormat="1" ht="21.75" hidden="1" customHeight="1">
      <c r="A70" s="32"/>
      <c r="B70" s="33"/>
      <c r="C70" s="32"/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6.95" hidden="1" customHeight="1">
      <c r="A71" s="32"/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ht="11.25" hidden="1"/>
    <row r="73" spans="1:31" ht="11.25" hidden="1"/>
    <row r="74" spans="1:31" ht="11.25" hidden="1"/>
    <row r="75" spans="1:31" s="2" customFormat="1" ht="6.95" customHeight="1">
      <c r="A75" s="32"/>
      <c r="B75" s="44"/>
      <c r="C75" s="45"/>
      <c r="D75" s="45"/>
      <c r="E75" s="45"/>
      <c r="F75" s="45"/>
      <c r="G75" s="45"/>
      <c r="H75" s="45"/>
      <c r="I75" s="45"/>
      <c r="J75" s="45"/>
      <c r="K75" s="45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24.95" customHeight="1">
      <c r="A76" s="32"/>
      <c r="B76" s="33"/>
      <c r="C76" s="21" t="s">
        <v>113</v>
      </c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6.95" customHeight="1">
      <c r="A77" s="32"/>
      <c r="B77" s="33"/>
      <c r="C77" s="32"/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2" customHeight="1">
      <c r="A78" s="32"/>
      <c r="B78" s="33"/>
      <c r="C78" s="27" t="s">
        <v>17</v>
      </c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6.5" customHeight="1">
      <c r="A79" s="32"/>
      <c r="B79" s="33"/>
      <c r="C79" s="32"/>
      <c r="D79" s="32"/>
      <c r="E79" s="233" t="str">
        <f>E7</f>
        <v>Přestavba a rozšíření domova pro seniory Jiráskova č.p.193 Broumov - VENKOVNÍ ÚPRAVY</v>
      </c>
      <c r="F79" s="234"/>
      <c r="G79" s="234"/>
      <c r="H79" s="234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2" customHeight="1">
      <c r="A80" s="32"/>
      <c r="B80" s="33"/>
      <c r="C80" s="27" t="s">
        <v>99</v>
      </c>
      <c r="D80" s="32"/>
      <c r="E80" s="32"/>
      <c r="F80" s="32"/>
      <c r="G80" s="32"/>
      <c r="H80" s="32"/>
      <c r="I80" s="32"/>
      <c r="J80" s="32"/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6.5" customHeight="1">
      <c r="A81" s="32"/>
      <c r="B81" s="33"/>
      <c r="C81" s="32"/>
      <c r="D81" s="32"/>
      <c r="E81" s="195" t="str">
        <f>E9</f>
        <v>D.1.14 - Venkovní parkoviště</v>
      </c>
      <c r="F81" s="235"/>
      <c r="G81" s="235"/>
      <c r="H81" s="235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6.95" customHeight="1">
      <c r="A82" s="32"/>
      <c r="B82" s="33"/>
      <c r="C82" s="32"/>
      <c r="D82" s="32"/>
      <c r="E82" s="32"/>
      <c r="F82" s="32"/>
      <c r="G82" s="32"/>
      <c r="H82" s="32"/>
      <c r="I82" s="32"/>
      <c r="J82" s="32"/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2" customHeight="1">
      <c r="A83" s="32"/>
      <c r="B83" s="33"/>
      <c r="C83" s="27" t="s">
        <v>21</v>
      </c>
      <c r="D83" s="32"/>
      <c r="E83" s="32"/>
      <c r="F83" s="25" t="str">
        <f>F12</f>
        <v xml:space="preserve"> </v>
      </c>
      <c r="G83" s="32"/>
      <c r="H83" s="32"/>
      <c r="I83" s="27" t="s">
        <v>23</v>
      </c>
      <c r="J83" s="50" t="str">
        <f>IF(J12="","",J12)</f>
        <v>4. 3. 2022</v>
      </c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6.95" customHeight="1">
      <c r="A84" s="32"/>
      <c r="B84" s="33"/>
      <c r="C84" s="32"/>
      <c r="D84" s="32"/>
      <c r="E84" s="32"/>
      <c r="F84" s="32"/>
      <c r="G84" s="32"/>
      <c r="H84" s="32"/>
      <c r="I84" s="32"/>
      <c r="J84" s="32"/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2" customFormat="1" ht="15.2" customHeight="1">
      <c r="A85" s="32"/>
      <c r="B85" s="33"/>
      <c r="C85" s="27" t="s">
        <v>25</v>
      </c>
      <c r="D85" s="32"/>
      <c r="E85" s="32"/>
      <c r="F85" s="25" t="str">
        <f>E15</f>
        <v>Město Broumov, třída Masarykova 239</v>
      </c>
      <c r="G85" s="32"/>
      <c r="H85" s="32"/>
      <c r="I85" s="27" t="s">
        <v>31</v>
      </c>
      <c r="J85" s="30" t="str">
        <f>E21</f>
        <v xml:space="preserve"> </v>
      </c>
      <c r="K85" s="32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65" s="2" customFormat="1" ht="15.2" customHeight="1">
      <c r="A86" s="32"/>
      <c r="B86" s="33"/>
      <c r="C86" s="27" t="s">
        <v>29</v>
      </c>
      <c r="D86" s="32"/>
      <c r="E86" s="32"/>
      <c r="F86" s="25" t="str">
        <f>IF(E18="","",E18)</f>
        <v>Vyplň údaj</v>
      </c>
      <c r="G86" s="32"/>
      <c r="H86" s="32"/>
      <c r="I86" s="27" t="s">
        <v>33</v>
      </c>
      <c r="J86" s="30" t="str">
        <f>E24</f>
        <v xml:space="preserve"> </v>
      </c>
      <c r="K86" s="32"/>
      <c r="L86" s="8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65" s="2" customFormat="1" ht="10.35" customHeight="1">
      <c r="A87" s="32"/>
      <c r="B87" s="33"/>
      <c r="C87" s="32"/>
      <c r="D87" s="32"/>
      <c r="E87" s="32"/>
      <c r="F87" s="32"/>
      <c r="G87" s="32"/>
      <c r="H87" s="32"/>
      <c r="I87" s="32"/>
      <c r="J87" s="32"/>
      <c r="K87" s="32"/>
      <c r="L87" s="89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65" s="11" customFormat="1" ht="29.25" customHeight="1">
      <c r="A88" s="114"/>
      <c r="B88" s="115"/>
      <c r="C88" s="116" t="s">
        <v>114</v>
      </c>
      <c r="D88" s="117" t="s">
        <v>55</v>
      </c>
      <c r="E88" s="117" t="s">
        <v>51</v>
      </c>
      <c r="F88" s="117" t="s">
        <v>52</v>
      </c>
      <c r="G88" s="117" t="s">
        <v>115</v>
      </c>
      <c r="H88" s="117" t="s">
        <v>116</v>
      </c>
      <c r="I88" s="117" t="s">
        <v>117</v>
      </c>
      <c r="J88" s="117" t="s">
        <v>103</v>
      </c>
      <c r="K88" s="118" t="s">
        <v>118</v>
      </c>
      <c r="L88" s="119"/>
      <c r="M88" s="57" t="s">
        <v>3</v>
      </c>
      <c r="N88" s="58" t="s">
        <v>40</v>
      </c>
      <c r="O88" s="58" t="s">
        <v>119</v>
      </c>
      <c r="P88" s="58" t="s">
        <v>120</v>
      </c>
      <c r="Q88" s="58" t="s">
        <v>121</v>
      </c>
      <c r="R88" s="58" t="s">
        <v>122</v>
      </c>
      <c r="S88" s="58" t="s">
        <v>123</v>
      </c>
      <c r="T88" s="59" t="s">
        <v>124</v>
      </c>
      <c r="U88" s="114"/>
      <c r="V88" s="114"/>
      <c r="W88" s="114"/>
      <c r="X88" s="114"/>
      <c r="Y88" s="114"/>
      <c r="Z88" s="114"/>
      <c r="AA88" s="114"/>
      <c r="AB88" s="114"/>
      <c r="AC88" s="114"/>
      <c r="AD88" s="114"/>
      <c r="AE88" s="114"/>
    </row>
    <row r="89" spans="1:65" s="2" customFormat="1" ht="22.9" customHeight="1">
      <c r="A89" s="32"/>
      <c r="B89" s="33"/>
      <c r="C89" s="64" t="s">
        <v>125</v>
      </c>
      <c r="D89" s="32"/>
      <c r="E89" s="32"/>
      <c r="F89" s="32"/>
      <c r="G89" s="32"/>
      <c r="H89" s="32"/>
      <c r="I89" s="32"/>
      <c r="J89" s="120">
        <f>BK89</f>
        <v>0</v>
      </c>
      <c r="K89" s="32"/>
      <c r="L89" s="33"/>
      <c r="M89" s="60"/>
      <c r="N89" s="51"/>
      <c r="O89" s="61"/>
      <c r="P89" s="121">
        <f>P90</f>
        <v>0</v>
      </c>
      <c r="Q89" s="61"/>
      <c r="R89" s="121">
        <f>R90</f>
        <v>0</v>
      </c>
      <c r="S89" s="61"/>
      <c r="T89" s="122">
        <f>T90</f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T89" s="17" t="s">
        <v>69</v>
      </c>
      <c r="AU89" s="17" t="s">
        <v>104</v>
      </c>
      <c r="BK89" s="123">
        <f>BK90</f>
        <v>0</v>
      </c>
    </row>
    <row r="90" spans="1:65" s="12" customFormat="1" ht="25.9" customHeight="1">
      <c r="B90" s="124"/>
      <c r="D90" s="125" t="s">
        <v>69</v>
      </c>
      <c r="E90" s="126" t="s">
        <v>126</v>
      </c>
      <c r="F90" s="126" t="s">
        <v>127</v>
      </c>
      <c r="I90" s="127"/>
      <c r="J90" s="128">
        <f>BK90</f>
        <v>0</v>
      </c>
      <c r="L90" s="124"/>
      <c r="M90" s="129"/>
      <c r="N90" s="130"/>
      <c r="O90" s="130"/>
      <c r="P90" s="131">
        <f>P91+P167+P175+P197+P206+P241+P244+P298+P340</f>
        <v>0</v>
      </c>
      <c r="Q90" s="130"/>
      <c r="R90" s="131">
        <f>R91+R167+R175+R197+R206+R241+R244+R298+R340</f>
        <v>0</v>
      </c>
      <c r="S90" s="130"/>
      <c r="T90" s="132">
        <f>T91+T167+T175+T197+T206+T241+T244+T298+T340</f>
        <v>0</v>
      </c>
      <c r="AR90" s="125" t="s">
        <v>78</v>
      </c>
      <c r="AT90" s="133" t="s">
        <v>69</v>
      </c>
      <c r="AU90" s="133" t="s">
        <v>70</v>
      </c>
      <c r="AY90" s="125" t="s">
        <v>128</v>
      </c>
      <c r="BK90" s="134">
        <f>BK91+BK167+BK175+BK197+BK206+BK241+BK244+BK298+BK340</f>
        <v>0</v>
      </c>
    </row>
    <row r="91" spans="1:65" s="12" customFormat="1" ht="22.9" customHeight="1">
      <c r="B91" s="124"/>
      <c r="D91" s="125" t="s">
        <v>69</v>
      </c>
      <c r="E91" s="135" t="s">
        <v>78</v>
      </c>
      <c r="F91" s="135" t="s">
        <v>129</v>
      </c>
      <c r="I91" s="127"/>
      <c r="J91" s="136">
        <f>BK91</f>
        <v>0</v>
      </c>
      <c r="L91" s="124"/>
      <c r="M91" s="129"/>
      <c r="N91" s="130"/>
      <c r="O91" s="130"/>
      <c r="P91" s="131">
        <f>SUM(P92:P166)</f>
        <v>0</v>
      </c>
      <c r="Q91" s="130"/>
      <c r="R91" s="131">
        <f>SUM(R92:R166)</f>
        <v>0</v>
      </c>
      <c r="S91" s="130"/>
      <c r="T91" s="132">
        <f>SUM(T92:T166)</f>
        <v>0</v>
      </c>
      <c r="AR91" s="125" t="s">
        <v>78</v>
      </c>
      <c r="AT91" s="133" t="s">
        <v>69</v>
      </c>
      <c r="AU91" s="133" t="s">
        <v>78</v>
      </c>
      <c r="AY91" s="125" t="s">
        <v>128</v>
      </c>
      <c r="BK91" s="134">
        <f>SUM(BK92:BK166)</f>
        <v>0</v>
      </c>
    </row>
    <row r="92" spans="1:65" s="2" customFormat="1" ht="21.75" customHeight="1">
      <c r="A92" s="32"/>
      <c r="B92" s="137"/>
      <c r="C92" s="138" t="s">
        <v>78</v>
      </c>
      <c r="D92" s="138" t="s">
        <v>130</v>
      </c>
      <c r="E92" s="139" t="s">
        <v>950</v>
      </c>
      <c r="F92" s="140" t="s">
        <v>951</v>
      </c>
      <c r="G92" s="141" t="s">
        <v>200</v>
      </c>
      <c r="H92" s="142">
        <v>32</v>
      </c>
      <c r="I92" s="143"/>
      <c r="J92" s="144">
        <f>ROUND(I92*H92,2)</f>
        <v>0</v>
      </c>
      <c r="K92" s="140" t="s">
        <v>3</v>
      </c>
      <c r="L92" s="33"/>
      <c r="M92" s="145" t="s">
        <v>3</v>
      </c>
      <c r="N92" s="146" t="s">
        <v>42</v>
      </c>
      <c r="O92" s="53"/>
      <c r="P92" s="147">
        <f>O92*H92</f>
        <v>0</v>
      </c>
      <c r="Q92" s="147">
        <v>0</v>
      </c>
      <c r="R92" s="147">
        <f>Q92*H92</f>
        <v>0</v>
      </c>
      <c r="S92" s="147">
        <v>0</v>
      </c>
      <c r="T92" s="148">
        <f>S92*H92</f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135</v>
      </c>
      <c r="AT92" s="149" t="s">
        <v>130</v>
      </c>
      <c r="AU92" s="149" t="s">
        <v>136</v>
      </c>
      <c r="AY92" s="17" t="s">
        <v>128</v>
      </c>
      <c r="BE92" s="150">
        <f>IF(N92="základní",J92,0)</f>
        <v>0</v>
      </c>
      <c r="BF92" s="150">
        <f>IF(N92="snížená",J92,0)</f>
        <v>0</v>
      </c>
      <c r="BG92" s="150">
        <f>IF(N92="zákl. přenesená",J92,0)</f>
        <v>0</v>
      </c>
      <c r="BH92" s="150">
        <f>IF(N92="sníž. přenesená",J92,0)</f>
        <v>0</v>
      </c>
      <c r="BI92" s="150">
        <f>IF(N92="nulová",J92,0)</f>
        <v>0</v>
      </c>
      <c r="BJ92" s="17" t="s">
        <v>136</v>
      </c>
      <c r="BK92" s="150">
        <f>ROUND(I92*H92,2)</f>
        <v>0</v>
      </c>
      <c r="BL92" s="17" t="s">
        <v>135</v>
      </c>
      <c r="BM92" s="149" t="s">
        <v>136</v>
      </c>
    </row>
    <row r="93" spans="1:65" s="2" customFormat="1" ht="21.75" customHeight="1">
      <c r="A93" s="32"/>
      <c r="B93" s="137"/>
      <c r="C93" s="138" t="s">
        <v>136</v>
      </c>
      <c r="D93" s="138" t="s">
        <v>130</v>
      </c>
      <c r="E93" s="139" t="s">
        <v>952</v>
      </c>
      <c r="F93" s="140" t="s">
        <v>953</v>
      </c>
      <c r="G93" s="141" t="s">
        <v>225</v>
      </c>
      <c r="H93" s="142">
        <v>1</v>
      </c>
      <c r="I93" s="143"/>
      <c r="J93" s="144">
        <f>ROUND(I93*H93,2)</f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>O93*H93</f>
        <v>0</v>
      </c>
      <c r="Q93" s="147">
        <v>0</v>
      </c>
      <c r="R93" s="147">
        <f>Q93*H93</f>
        <v>0</v>
      </c>
      <c r="S93" s="147">
        <v>0</v>
      </c>
      <c r="T93" s="148">
        <f>S93*H93</f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135</v>
      </c>
      <c r="AT93" s="149" t="s">
        <v>130</v>
      </c>
      <c r="AU93" s="149" t="s">
        <v>136</v>
      </c>
      <c r="AY93" s="17" t="s">
        <v>128</v>
      </c>
      <c r="BE93" s="150">
        <f>IF(N93="základní",J93,0)</f>
        <v>0</v>
      </c>
      <c r="BF93" s="150">
        <f>IF(N93="snížená",J93,0)</f>
        <v>0</v>
      </c>
      <c r="BG93" s="150">
        <f>IF(N93="zákl. přenesená",J93,0)</f>
        <v>0</v>
      </c>
      <c r="BH93" s="150">
        <f>IF(N93="sníž. přenesená",J93,0)</f>
        <v>0</v>
      </c>
      <c r="BI93" s="150">
        <f>IF(N93="nulová",J93,0)</f>
        <v>0</v>
      </c>
      <c r="BJ93" s="17" t="s">
        <v>136</v>
      </c>
      <c r="BK93" s="150">
        <f>ROUND(I93*H93,2)</f>
        <v>0</v>
      </c>
      <c r="BL93" s="17" t="s">
        <v>135</v>
      </c>
      <c r="BM93" s="149" t="s">
        <v>135</v>
      </c>
    </row>
    <row r="94" spans="1:65" s="2" customFormat="1" ht="16.5" customHeight="1">
      <c r="A94" s="32"/>
      <c r="B94" s="137"/>
      <c r="C94" s="138" t="s">
        <v>148</v>
      </c>
      <c r="D94" s="138" t="s">
        <v>130</v>
      </c>
      <c r="E94" s="139" t="s">
        <v>954</v>
      </c>
      <c r="F94" s="140" t="s">
        <v>955</v>
      </c>
      <c r="G94" s="141" t="s">
        <v>200</v>
      </c>
      <c r="H94" s="142">
        <v>152.5</v>
      </c>
      <c r="I94" s="143"/>
      <c r="J94" s="144">
        <f>ROUND(I94*H94,2)</f>
        <v>0</v>
      </c>
      <c r="K94" s="140" t="s">
        <v>956</v>
      </c>
      <c r="L94" s="33"/>
      <c r="M94" s="145" t="s">
        <v>3</v>
      </c>
      <c r="N94" s="146" t="s">
        <v>42</v>
      </c>
      <c r="O94" s="53"/>
      <c r="P94" s="147">
        <f>O94*H94</f>
        <v>0</v>
      </c>
      <c r="Q94" s="147">
        <v>0</v>
      </c>
      <c r="R94" s="147">
        <f>Q94*H94</f>
        <v>0</v>
      </c>
      <c r="S94" s="147">
        <v>0</v>
      </c>
      <c r="T94" s="148">
        <f>S94*H94</f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135</v>
      </c>
      <c r="AT94" s="149" t="s">
        <v>130</v>
      </c>
      <c r="AU94" s="149" t="s">
        <v>136</v>
      </c>
      <c r="AY94" s="17" t="s">
        <v>128</v>
      </c>
      <c r="BE94" s="150">
        <f>IF(N94="základní",J94,0)</f>
        <v>0</v>
      </c>
      <c r="BF94" s="150">
        <f>IF(N94="snížená",J94,0)</f>
        <v>0</v>
      </c>
      <c r="BG94" s="150">
        <f>IF(N94="zákl. přenesená",J94,0)</f>
        <v>0</v>
      </c>
      <c r="BH94" s="150">
        <f>IF(N94="sníž. přenesená",J94,0)</f>
        <v>0</v>
      </c>
      <c r="BI94" s="150">
        <f>IF(N94="nulová",J94,0)</f>
        <v>0</v>
      </c>
      <c r="BJ94" s="17" t="s">
        <v>136</v>
      </c>
      <c r="BK94" s="150">
        <f>ROUND(I94*H94,2)</f>
        <v>0</v>
      </c>
      <c r="BL94" s="17" t="s">
        <v>135</v>
      </c>
      <c r="BM94" s="149" t="s">
        <v>166</v>
      </c>
    </row>
    <row r="95" spans="1:65" s="13" customFormat="1" ht="11.25">
      <c r="B95" s="156"/>
      <c r="D95" s="157" t="s">
        <v>140</v>
      </c>
      <c r="E95" s="158" t="s">
        <v>3</v>
      </c>
      <c r="F95" s="159" t="s">
        <v>957</v>
      </c>
      <c r="H95" s="160">
        <v>152.5</v>
      </c>
      <c r="I95" s="161"/>
      <c r="L95" s="156"/>
      <c r="M95" s="162"/>
      <c r="N95" s="163"/>
      <c r="O95" s="163"/>
      <c r="P95" s="163"/>
      <c r="Q95" s="163"/>
      <c r="R95" s="163"/>
      <c r="S95" s="163"/>
      <c r="T95" s="164"/>
      <c r="AT95" s="158" t="s">
        <v>140</v>
      </c>
      <c r="AU95" s="158" t="s">
        <v>136</v>
      </c>
      <c r="AV95" s="13" t="s">
        <v>136</v>
      </c>
      <c r="AW95" s="13" t="s">
        <v>32</v>
      </c>
      <c r="AX95" s="13" t="s">
        <v>70</v>
      </c>
      <c r="AY95" s="158" t="s">
        <v>128</v>
      </c>
    </row>
    <row r="96" spans="1:65" s="15" customFormat="1" ht="11.25">
      <c r="B96" s="172"/>
      <c r="D96" s="157" t="s">
        <v>140</v>
      </c>
      <c r="E96" s="173" t="s">
        <v>3</v>
      </c>
      <c r="F96" s="174" t="s">
        <v>245</v>
      </c>
      <c r="H96" s="175">
        <v>152.5</v>
      </c>
      <c r="I96" s="176"/>
      <c r="L96" s="172"/>
      <c r="M96" s="177"/>
      <c r="N96" s="178"/>
      <c r="O96" s="178"/>
      <c r="P96" s="178"/>
      <c r="Q96" s="178"/>
      <c r="R96" s="178"/>
      <c r="S96" s="178"/>
      <c r="T96" s="179"/>
      <c r="AT96" s="173" t="s">
        <v>140</v>
      </c>
      <c r="AU96" s="173" t="s">
        <v>136</v>
      </c>
      <c r="AV96" s="15" t="s">
        <v>135</v>
      </c>
      <c r="AW96" s="15" t="s">
        <v>32</v>
      </c>
      <c r="AX96" s="15" t="s">
        <v>78</v>
      </c>
      <c r="AY96" s="173" t="s">
        <v>128</v>
      </c>
    </row>
    <row r="97" spans="1:65" s="2" customFormat="1" ht="16.5" customHeight="1">
      <c r="A97" s="32"/>
      <c r="B97" s="137"/>
      <c r="C97" s="138" t="s">
        <v>135</v>
      </c>
      <c r="D97" s="138" t="s">
        <v>130</v>
      </c>
      <c r="E97" s="139" t="s">
        <v>958</v>
      </c>
      <c r="F97" s="140" t="s">
        <v>959</v>
      </c>
      <c r="G97" s="141" t="s">
        <v>200</v>
      </c>
      <c r="H97" s="142">
        <v>36.9</v>
      </c>
      <c r="I97" s="143"/>
      <c r="J97" s="144">
        <f>ROUND(I97*H97,2)</f>
        <v>0</v>
      </c>
      <c r="K97" s="140" t="s">
        <v>956</v>
      </c>
      <c r="L97" s="33"/>
      <c r="M97" s="145" t="s">
        <v>3</v>
      </c>
      <c r="N97" s="146" t="s">
        <v>42</v>
      </c>
      <c r="O97" s="53"/>
      <c r="P97" s="147">
        <f>O97*H97</f>
        <v>0</v>
      </c>
      <c r="Q97" s="147">
        <v>0</v>
      </c>
      <c r="R97" s="147">
        <f>Q97*H97</f>
        <v>0</v>
      </c>
      <c r="S97" s="147">
        <v>0</v>
      </c>
      <c r="T97" s="148">
        <f>S97*H97</f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135</v>
      </c>
      <c r="AT97" s="149" t="s">
        <v>130</v>
      </c>
      <c r="AU97" s="149" t="s">
        <v>136</v>
      </c>
      <c r="AY97" s="17" t="s">
        <v>128</v>
      </c>
      <c r="BE97" s="150">
        <f>IF(N97="základní",J97,0)</f>
        <v>0</v>
      </c>
      <c r="BF97" s="150">
        <f>IF(N97="snížená",J97,0)</f>
        <v>0</v>
      </c>
      <c r="BG97" s="150">
        <f>IF(N97="zákl. přenesená",J97,0)</f>
        <v>0</v>
      </c>
      <c r="BH97" s="150">
        <f>IF(N97="sníž. přenesená",J97,0)</f>
        <v>0</v>
      </c>
      <c r="BI97" s="150">
        <f>IF(N97="nulová",J97,0)</f>
        <v>0</v>
      </c>
      <c r="BJ97" s="17" t="s">
        <v>136</v>
      </c>
      <c r="BK97" s="150">
        <f>ROUND(I97*H97,2)</f>
        <v>0</v>
      </c>
      <c r="BL97" s="17" t="s">
        <v>135</v>
      </c>
      <c r="BM97" s="149" t="s">
        <v>176</v>
      </c>
    </row>
    <row r="98" spans="1:65" s="13" customFormat="1" ht="11.25">
      <c r="B98" s="156"/>
      <c r="D98" s="157" t="s">
        <v>140</v>
      </c>
      <c r="E98" s="158" t="s">
        <v>3</v>
      </c>
      <c r="F98" s="159" t="s">
        <v>960</v>
      </c>
      <c r="H98" s="160">
        <v>27.9</v>
      </c>
      <c r="I98" s="161"/>
      <c r="L98" s="156"/>
      <c r="M98" s="162"/>
      <c r="N98" s="163"/>
      <c r="O98" s="163"/>
      <c r="P98" s="163"/>
      <c r="Q98" s="163"/>
      <c r="R98" s="163"/>
      <c r="S98" s="163"/>
      <c r="T98" s="164"/>
      <c r="AT98" s="158" t="s">
        <v>140</v>
      </c>
      <c r="AU98" s="158" t="s">
        <v>136</v>
      </c>
      <c r="AV98" s="13" t="s">
        <v>136</v>
      </c>
      <c r="AW98" s="13" t="s">
        <v>32</v>
      </c>
      <c r="AX98" s="13" t="s">
        <v>70</v>
      </c>
      <c r="AY98" s="158" t="s">
        <v>128</v>
      </c>
    </row>
    <row r="99" spans="1:65" s="13" customFormat="1" ht="11.25">
      <c r="B99" s="156"/>
      <c r="D99" s="157" t="s">
        <v>140</v>
      </c>
      <c r="E99" s="158" t="s">
        <v>3</v>
      </c>
      <c r="F99" s="159" t="s">
        <v>961</v>
      </c>
      <c r="H99" s="160">
        <v>9</v>
      </c>
      <c r="I99" s="161"/>
      <c r="L99" s="156"/>
      <c r="M99" s="162"/>
      <c r="N99" s="163"/>
      <c r="O99" s="163"/>
      <c r="P99" s="163"/>
      <c r="Q99" s="163"/>
      <c r="R99" s="163"/>
      <c r="S99" s="163"/>
      <c r="T99" s="164"/>
      <c r="AT99" s="158" t="s">
        <v>140</v>
      </c>
      <c r="AU99" s="158" t="s">
        <v>136</v>
      </c>
      <c r="AV99" s="13" t="s">
        <v>136</v>
      </c>
      <c r="AW99" s="13" t="s">
        <v>32</v>
      </c>
      <c r="AX99" s="13" t="s">
        <v>70</v>
      </c>
      <c r="AY99" s="158" t="s">
        <v>128</v>
      </c>
    </row>
    <row r="100" spans="1:65" s="15" customFormat="1" ht="11.25">
      <c r="B100" s="172"/>
      <c r="D100" s="157" t="s">
        <v>140</v>
      </c>
      <c r="E100" s="173" t="s">
        <v>3</v>
      </c>
      <c r="F100" s="174" t="s">
        <v>245</v>
      </c>
      <c r="H100" s="175">
        <v>36.9</v>
      </c>
      <c r="I100" s="176"/>
      <c r="L100" s="172"/>
      <c r="M100" s="177"/>
      <c r="N100" s="178"/>
      <c r="O100" s="178"/>
      <c r="P100" s="178"/>
      <c r="Q100" s="178"/>
      <c r="R100" s="178"/>
      <c r="S100" s="178"/>
      <c r="T100" s="179"/>
      <c r="AT100" s="173" t="s">
        <v>140</v>
      </c>
      <c r="AU100" s="173" t="s">
        <v>136</v>
      </c>
      <c r="AV100" s="15" t="s">
        <v>135</v>
      </c>
      <c r="AW100" s="15" t="s">
        <v>32</v>
      </c>
      <c r="AX100" s="15" t="s">
        <v>78</v>
      </c>
      <c r="AY100" s="173" t="s">
        <v>128</v>
      </c>
    </row>
    <row r="101" spans="1:65" s="2" customFormat="1" ht="16.5" customHeight="1">
      <c r="A101" s="32"/>
      <c r="B101" s="137"/>
      <c r="C101" s="138" t="s">
        <v>159</v>
      </c>
      <c r="D101" s="138" t="s">
        <v>130</v>
      </c>
      <c r="E101" s="139" t="s">
        <v>962</v>
      </c>
      <c r="F101" s="140" t="s">
        <v>963</v>
      </c>
      <c r="G101" s="141" t="s">
        <v>200</v>
      </c>
      <c r="H101" s="142">
        <v>1.9</v>
      </c>
      <c r="I101" s="143"/>
      <c r="J101" s="144">
        <f>ROUND(I101*H101,2)</f>
        <v>0</v>
      </c>
      <c r="K101" s="140" t="s">
        <v>956</v>
      </c>
      <c r="L101" s="33"/>
      <c r="M101" s="145" t="s">
        <v>3</v>
      </c>
      <c r="N101" s="146" t="s">
        <v>42</v>
      </c>
      <c r="O101" s="53"/>
      <c r="P101" s="147">
        <f>O101*H101</f>
        <v>0</v>
      </c>
      <c r="Q101" s="147">
        <v>0</v>
      </c>
      <c r="R101" s="147">
        <f>Q101*H101</f>
        <v>0</v>
      </c>
      <c r="S101" s="147">
        <v>0</v>
      </c>
      <c r="T101" s="148">
        <f>S101*H101</f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135</v>
      </c>
      <c r="AT101" s="149" t="s">
        <v>130</v>
      </c>
      <c r="AU101" s="149" t="s">
        <v>136</v>
      </c>
      <c r="AY101" s="17" t="s">
        <v>128</v>
      </c>
      <c r="BE101" s="150">
        <f>IF(N101="základní",J101,0)</f>
        <v>0</v>
      </c>
      <c r="BF101" s="150">
        <f>IF(N101="snížená",J101,0)</f>
        <v>0</v>
      </c>
      <c r="BG101" s="150">
        <f>IF(N101="zákl. přenesená",J101,0)</f>
        <v>0</v>
      </c>
      <c r="BH101" s="150">
        <f>IF(N101="sníž. přenesená",J101,0)</f>
        <v>0</v>
      </c>
      <c r="BI101" s="150">
        <f>IF(N101="nulová",J101,0)</f>
        <v>0</v>
      </c>
      <c r="BJ101" s="17" t="s">
        <v>136</v>
      </c>
      <c r="BK101" s="150">
        <f>ROUND(I101*H101,2)</f>
        <v>0</v>
      </c>
      <c r="BL101" s="17" t="s">
        <v>135</v>
      </c>
      <c r="BM101" s="149" t="s">
        <v>191</v>
      </c>
    </row>
    <row r="102" spans="1:65" s="2" customFormat="1" ht="16.5" customHeight="1">
      <c r="A102" s="32"/>
      <c r="B102" s="137"/>
      <c r="C102" s="138" t="s">
        <v>166</v>
      </c>
      <c r="D102" s="138" t="s">
        <v>130</v>
      </c>
      <c r="E102" s="139" t="s">
        <v>964</v>
      </c>
      <c r="F102" s="140" t="s">
        <v>965</v>
      </c>
      <c r="G102" s="141" t="s">
        <v>200</v>
      </c>
      <c r="H102" s="142">
        <v>182.3</v>
      </c>
      <c r="I102" s="143"/>
      <c r="J102" s="144">
        <f>ROUND(I102*H102,2)</f>
        <v>0</v>
      </c>
      <c r="K102" s="140" t="s">
        <v>956</v>
      </c>
      <c r="L102" s="33"/>
      <c r="M102" s="145" t="s">
        <v>3</v>
      </c>
      <c r="N102" s="146" t="s">
        <v>42</v>
      </c>
      <c r="O102" s="53"/>
      <c r="P102" s="147">
        <f>O102*H102</f>
        <v>0</v>
      </c>
      <c r="Q102" s="147">
        <v>0</v>
      </c>
      <c r="R102" s="147">
        <f>Q102*H102</f>
        <v>0</v>
      </c>
      <c r="S102" s="147">
        <v>0</v>
      </c>
      <c r="T102" s="148">
        <f>S102*H102</f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135</v>
      </c>
      <c r="AT102" s="149" t="s">
        <v>130</v>
      </c>
      <c r="AU102" s="149" t="s">
        <v>136</v>
      </c>
      <c r="AY102" s="17" t="s">
        <v>128</v>
      </c>
      <c r="BE102" s="150">
        <f>IF(N102="základní",J102,0)</f>
        <v>0</v>
      </c>
      <c r="BF102" s="150">
        <f>IF(N102="snížená",J102,0)</f>
        <v>0</v>
      </c>
      <c r="BG102" s="150">
        <f>IF(N102="zákl. přenesená",J102,0)</f>
        <v>0</v>
      </c>
      <c r="BH102" s="150">
        <f>IF(N102="sníž. přenesená",J102,0)</f>
        <v>0</v>
      </c>
      <c r="BI102" s="150">
        <f>IF(N102="nulová",J102,0)</f>
        <v>0</v>
      </c>
      <c r="BJ102" s="17" t="s">
        <v>136</v>
      </c>
      <c r="BK102" s="150">
        <f>ROUND(I102*H102,2)</f>
        <v>0</v>
      </c>
      <c r="BL102" s="17" t="s">
        <v>135</v>
      </c>
      <c r="BM102" s="149" t="s">
        <v>202</v>
      </c>
    </row>
    <row r="103" spans="1:65" s="13" customFormat="1" ht="11.25">
      <c r="B103" s="156"/>
      <c r="D103" s="157" t="s">
        <v>140</v>
      </c>
      <c r="E103" s="158" t="s">
        <v>3</v>
      </c>
      <c r="F103" s="159" t="s">
        <v>960</v>
      </c>
      <c r="H103" s="160">
        <v>27.9</v>
      </c>
      <c r="I103" s="161"/>
      <c r="L103" s="156"/>
      <c r="M103" s="162"/>
      <c r="N103" s="163"/>
      <c r="O103" s="163"/>
      <c r="P103" s="163"/>
      <c r="Q103" s="163"/>
      <c r="R103" s="163"/>
      <c r="S103" s="163"/>
      <c r="T103" s="164"/>
      <c r="AT103" s="158" t="s">
        <v>140</v>
      </c>
      <c r="AU103" s="158" t="s">
        <v>136</v>
      </c>
      <c r="AV103" s="13" t="s">
        <v>136</v>
      </c>
      <c r="AW103" s="13" t="s">
        <v>32</v>
      </c>
      <c r="AX103" s="13" t="s">
        <v>70</v>
      </c>
      <c r="AY103" s="158" t="s">
        <v>128</v>
      </c>
    </row>
    <row r="104" spans="1:65" s="13" customFormat="1" ht="11.25">
      <c r="B104" s="156"/>
      <c r="D104" s="157" t="s">
        <v>140</v>
      </c>
      <c r="E104" s="158" t="s">
        <v>3</v>
      </c>
      <c r="F104" s="159" t="s">
        <v>957</v>
      </c>
      <c r="H104" s="160">
        <v>152.5</v>
      </c>
      <c r="I104" s="161"/>
      <c r="L104" s="156"/>
      <c r="M104" s="162"/>
      <c r="N104" s="163"/>
      <c r="O104" s="163"/>
      <c r="P104" s="163"/>
      <c r="Q104" s="163"/>
      <c r="R104" s="163"/>
      <c r="S104" s="163"/>
      <c r="T104" s="164"/>
      <c r="AT104" s="158" t="s">
        <v>140</v>
      </c>
      <c r="AU104" s="158" t="s">
        <v>136</v>
      </c>
      <c r="AV104" s="13" t="s">
        <v>136</v>
      </c>
      <c r="AW104" s="13" t="s">
        <v>32</v>
      </c>
      <c r="AX104" s="13" t="s">
        <v>70</v>
      </c>
      <c r="AY104" s="158" t="s">
        <v>128</v>
      </c>
    </row>
    <row r="105" spans="1:65" s="13" customFormat="1" ht="11.25">
      <c r="B105" s="156"/>
      <c r="D105" s="157" t="s">
        <v>140</v>
      </c>
      <c r="E105" s="158" t="s">
        <v>3</v>
      </c>
      <c r="F105" s="159" t="s">
        <v>966</v>
      </c>
      <c r="H105" s="160">
        <v>1.9</v>
      </c>
      <c r="I105" s="161"/>
      <c r="L105" s="156"/>
      <c r="M105" s="162"/>
      <c r="N105" s="163"/>
      <c r="O105" s="163"/>
      <c r="P105" s="163"/>
      <c r="Q105" s="163"/>
      <c r="R105" s="163"/>
      <c r="S105" s="163"/>
      <c r="T105" s="164"/>
      <c r="AT105" s="158" t="s">
        <v>140</v>
      </c>
      <c r="AU105" s="158" t="s">
        <v>136</v>
      </c>
      <c r="AV105" s="13" t="s">
        <v>136</v>
      </c>
      <c r="AW105" s="13" t="s">
        <v>32</v>
      </c>
      <c r="AX105" s="13" t="s">
        <v>70</v>
      </c>
      <c r="AY105" s="158" t="s">
        <v>128</v>
      </c>
    </row>
    <row r="106" spans="1:65" s="15" customFormat="1" ht="11.25">
      <c r="B106" s="172"/>
      <c r="D106" s="157" t="s">
        <v>140</v>
      </c>
      <c r="E106" s="173" t="s">
        <v>3</v>
      </c>
      <c r="F106" s="174" t="s">
        <v>245</v>
      </c>
      <c r="H106" s="175">
        <v>182.3</v>
      </c>
      <c r="I106" s="176"/>
      <c r="L106" s="172"/>
      <c r="M106" s="177"/>
      <c r="N106" s="178"/>
      <c r="O106" s="178"/>
      <c r="P106" s="178"/>
      <c r="Q106" s="178"/>
      <c r="R106" s="178"/>
      <c r="S106" s="178"/>
      <c r="T106" s="179"/>
      <c r="AT106" s="173" t="s">
        <v>140</v>
      </c>
      <c r="AU106" s="173" t="s">
        <v>136</v>
      </c>
      <c r="AV106" s="15" t="s">
        <v>135</v>
      </c>
      <c r="AW106" s="15" t="s">
        <v>32</v>
      </c>
      <c r="AX106" s="15" t="s">
        <v>78</v>
      </c>
      <c r="AY106" s="173" t="s">
        <v>128</v>
      </c>
    </row>
    <row r="107" spans="1:65" s="2" customFormat="1" ht="16.5" customHeight="1">
      <c r="A107" s="32"/>
      <c r="B107" s="137"/>
      <c r="C107" s="138" t="s">
        <v>171</v>
      </c>
      <c r="D107" s="138" t="s">
        <v>130</v>
      </c>
      <c r="E107" s="139" t="s">
        <v>967</v>
      </c>
      <c r="F107" s="140" t="s">
        <v>968</v>
      </c>
      <c r="G107" s="141" t="s">
        <v>200</v>
      </c>
      <c r="H107" s="142">
        <v>29.8</v>
      </c>
      <c r="I107" s="143"/>
      <c r="J107" s="144">
        <f>ROUND(I107*H107,2)</f>
        <v>0</v>
      </c>
      <c r="K107" s="140" t="s">
        <v>956</v>
      </c>
      <c r="L107" s="33"/>
      <c r="M107" s="145" t="s">
        <v>3</v>
      </c>
      <c r="N107" s="146" t="s">
        <v>42</v>
      </c>
      <c r="O107" s="53"/>
      <c r="P107" s="147">
        <f>O107*H107</f>
        <v>0</v>
      </c>
      <c r="Q107" s="147">
        <v>0</v>
      </c>
      <c r="R107" s="147">
        <f>Q107*H107</f>
        <v>0</v>
      </c>
      <c r="S107" s="147">
        <v>0</v>
      </c>
      <c r="T107" s="148">
        <f>S107*H107</f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135</v>
      </c>
      <c r="AT107" s="149" t="s">
        <v>130</v>
      </c>
      <c r="AU107" s="149" t="s">
        <v>136</v>
      </c>
      <c r="AY107" s="17" t="s">
        <v>128</v>
      </c>
      <c r="BE107" s="150">
        <f>IF(N107="základní",J107,0)</f>
        <v>0</v>
      </c>
      <c r="BF107" s="150">
        <f>IF(N107="snížená",J107,0)</f>
        <v>0</v>
      </c>
      <c r="BG107" s="150">
        <f>IF(N107="zákl. přenesená",J107,0)</f>
        <v>0</v>
      </c>
      <c r="BH107" s="150">
        <f>IF(N107="sníž. přenesená",J107,0)</f>
        <v>0</v>
      </c>
      <c r="BI107" s="150">
        <f>IF(N107="nulová",J107,0)</f>
        <v>0</v>
      </c>
      <c r="BJ107" s="17" t="s">
        <v>136</v>
      </c>
      <c r="BK107" s="150">
        <f>ROUND(I107*H107,2)</f>
        <v>0</v>
      </c>
      <c r="BL107" s="17" t="s">
        <v>135</v>
      </c>
      <c r="BM107" s="149" t="s">
        <v>210</v>
      </c>
    </row>
    <row r="108" spans="1:65" s="13" customFormat="1" ht="11.25">
      <c r="B108" s="156"/>
      <c r="D108" s="157" t="s">
        <v>140</v>
      </c>
      <c r="E108" s="158" t="s">
        <v>3</v>
      </c>
      <c r="F108" s="159" t="s">
        <v>960</v>
      </c>
      <c r="H108" s="160">
        <v>27.9</v>
      </c>
      <c r="I108" s="161"/>
      <c r="L108" s="156"/>
      <c r="M108" s="162"/>
      <c r="N108" s="163"/>
      <c r="O108" s="163"/>
      <c r="P108" s="163"/>
      <c r="Q108" s="163"/>
      <c r="R108" s="163"/>
      <c r="S108" s="163"/>
      <c r="T108" s="164"/>
      <c r="AT108" s="158" t="s">
        <v>140</v>
      </c>
      <c r="AU108" s="158" t="s">
        <v>136</v>
      </c>
      <c r="AV108" s="13" t="s">
        <v>136</v>
      </c>
      <c r="AW108" s="13" t="s">
        <v>32</v>
      </c>
      <c r="AX108" s="13" t="s">
        <v>70</v>
      </c>
      <c r="AY108" s="158" t="s">
        <v>128</v>
      </c>
    </row>
    <row r="109" spans="1:65" s="13" customFormat="1" ht="11.25">
      <c r="B109" s="156"/>
      <c r="D109" s="157" t="s">
        <v>140</v>
      </c>
      <c r="E109" s="158" t="s">
        <v>3</v>
      </c>
      <c r="F109" s="159" t="s">
        <v>969</v>
      </c>
      <c r="H109" s="160">
        <v>1.9</v>
      </c>
      <c r="I109" s="161"/>
      <c r="L109" s="156"/>
      <c r="M109" s="162"/>
      <c r="N109" s="163"/>
      <c r="O109" s="163"/>
      <c r="P109" s="163"/>
      <c r="Q109" s="163"/>
      <c r="R109" s="163"/>
      <c r="S109" s="163"/>
      <c r="T109" s="164"/>
      <c r="AT109" s="158" t="s">
        <v>140</v>
      </c>
      <c r="AU109" s="158" t="s">
        <v>136</v>
      </c>
      <c r="AV109" s="13" t="s">
        <v>136</v>
      </c>
      <c r="AW109" s="13" t="s">
        <v>32</v>
      </c>
      <c r="AX109" s="13" t="s">
        <v>70</v>
      </c>
      <c r="AY109" s="158" t="s">
        <v>128</v>
      </c>
    </row>
    <row r="110" spans="1:65" s="15" customFormat="1" ht="11.25">
      <c r="B110" s="172"/>
      <c r="D110" s="157" t="s">
        <v>140</v>
      </c>
      <c r="E110" s="173" t="s">
        <v>3</v>
      </c>
      <c r="F110" s="174" t="s">
        <v>245</v>
      </c>
      <c r="H110" s="175">
        <v>29.8</v>
      </c>
      <c r="I110" s="176"/>
      <c r="L110" s="172"/>
      <c r="M110" s="177"/>
      <c r="N110" s="178"/>
      <c r="O110" s="178"/>
      <c r="P110" s="178"/>
      <c r="Q110" s="178"/>
      <c r="R110" s="178"/>
      <c r="S110" s="178"/>
      <c r="T110" s="179"/>
      <c r="AT110" s="173" t="s">
        <v>140</v>
      </c>
      <c r="AU110" s="173" t="s">
        <v>136</v>
      </c>
      <c r="AV110" s="15" t="s">
        <v>135</v>
      </c>
      <c r="AW110" s="15" t="s">
        <v>32</v>
      </c>
      <c r="AX110" s="15" t="s">
        <v>78</v>
      </c>
      <c r="AY110" s="173" t="s">
        <v>128</v>
      </c>
    </row>
    <row r="111" spans="1:65" s="2" customFormat="1" ht="16.5" customHeight="1">
      <c r="A111" s="32"/>
      <c r="B111" s="137"/>
      <c r="C111" s="138" t="s">
        <v>176</v>
      </c>
      <c r="D111" s="138" t="s">
        <v>130</v>
      </c>
      <c r="E111" s="139" t="s">
        <v>970</v>
      </c>
      <c r="F111" s="140" t="s">
        <v>971</v>
      </c>
      <c r="G111" s="141" t="s">
        <v>200</v>
      </c>
      <c r="H111" s="142">
        <v>14.625</v>
      </c>
      <c r="I111" s="143"/>
      <c r="J111" s="144">
        <f>ROUND(I111*H111,2)</f>
        <v>0</v>
      </c>
      <c r="K111" s="140" t="s">
        <v>956</v>
      </c>
      <c r="L111" s="33"/>
      <c r="M111" s="145" t="s">
        <v>3</v>
      </c>
      <c r="N111" s="146" t="s">
        <v>42</v>
      </c>
      <c r="O111" s="53"/>
      <c r="P111" s="147">
        <f>O111*H111</f>
        <v>0</v>
      </c>
      <c r="Q111" s="147">
        <v>0</v>
      </c>
      <c r="R111" s="147">
        <f>Q111*H111</f>
        <v>0</v>
      </c>
      <c r="S111" s="147">
        <v>0</v>
      </c>
      <c r="T111" s="148">
        <f>S111*H111</f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135</v>
      </c>
      <c r="AT111" s="149" t="s">
        <v>130</v>
      </c>
      <c r="AU111" s="149" t="s">
        <v>136</v>
      </c>
      <c r="AY111" s="17" t="s">
        <v>128</v>
      </c>
      <c r="BE111" s="150">
        <f>IF(N111="základní",J111,0)</f>
        <v>0</v>
      </c>
      <c r="BF111" s="150">
        <f>IF(N111="snížená",J111,0)</f>
        <v>0</v>
      </c>
      <c r="BG111" s="150">
        <f>IF(N111="zákl. přenesená",J111,0)</f>
        <v>0</v>
      </c>
      <c r="BH111" s="150">
        <f>IF(N111="sníž. přenesená",J111,0)</f>
        <v>0</v>
      </c>
      <c r="BI111" s="150">
        <f>IF(N111="nulová",J111,0)</f>
        <v>0</v>
      </c>
      <c r="BJ111" s="17" t="s">
        <v>136</v>
      </c>
      <c r="BK111" s="150">
        <f>ROUND(I111*H111,2)</f>
        <v>0</v>
      </c>
      <c r="BL111" s="17" t="s">
        <v>135</v>
      </c>
      <c r="BM111" s="149" t="s">
        <v>218</v>
      </c>
    </row>
    <row r="112" spans="1:65" s="13" customFormat="1" ht="11.25">
      <c r="B112" s="156"/>
      <c r="D112" s="157" t="s">
        <v>140</v>
      </c>
      <c r="E112" s="158" t="s">
        <v>3</v>
      </c>
      <c r="F112" s="159" t="s">
        <v>972</v>
      </c>
      <c r="H112" s="160">
        <v>14.625</v>
      </c>
      <c r="I112" s="161"/>
      <c r="L112" s="156"/>
      <c r="M112" s="162"/>
      <c r="N112" s="163"/>
      <c r="O112" s="163"/>
      <c r="P112" s="163"/>
      <c r="Q112" s="163"/>
      <c r="R112" s="163"/>
      <c r="S112" s="163"/>
      <c r="T112" s="164"/>
      <c r="AT112" s="158" t="s">
        <v>140</v>
      </c>
      <c r="AU112" s="158" t="s">
        <v>136</v>
      </c>
      <c r="AV112" s="13" t="s">
        <v>136</v>
      </c>
      <c r="AW112" s="13" t="s">
        <v>32</v>
      </c>
      <c r="AX112" s="13" t="s">
        <v>70</v>
      </c>
      <c r="AY112" s="158" t="s">
        <v>128</v>
      </c>
    </row>
    <row r="113" spans="1:65" s="15" customFormat="1" ht="11.25">
      <c r="B113" s="172"/>
      <c r="D113" s="157" t="s">
        <v>140</v>
      </c>
      <c r="E113" s="173" t="s">
        <v>3</v>
      </c>
      <c r="F113" s="174" t="s">
        <v>245</v>
      </c>
      <c r="H113" s="175">
        <v>14.625</v>
      </c>
      <c r="I113" s="176"/>
      <c r="L113" s="172"/>
      <c r="M113" s="177"/>
      <c r="N113" s="178"/>
      <c r="O113" s="178"/>
      <c r="P113" s="178"/>
      <c r="Q113" s="178"/>
      <c r="R113" s="178"/>
      <c r="S113" s="178"/>
      <c r="T113" s="179"/>
      <c r="AT113" s="173" t="s">
        <v>140</v>
      </c>
      <c r="AU113" s="173" t="s">
        <v>136</v>
      </c>
      <c r="AV113" s="15" t="s">
        <v>135</v>
      </c>
      <c r="AW113" s="15" t="s">
        <v>32</v>
      </c>
      <c r="AX113" s="15" t="s">
        <v>78</v>
      </c>
      <c r="AY113" s="173" t="s">
        <v>128</v>
      </c>
    </row>
    <row r="114" spans="1:65" s="2" customFormat="1" ht="16.5" customHeight="1">
      <c r="A114" s="32"/>
      <c r="B114" s="137"/>
      <c r="C114" s="138" t="s">
        <v>183</v>
      </c>
      <c r="D114" s="138" t="s">
        <v>130</v>
      </c>
      <c r="E114" s="139" t="s">
        <v>973</v>
      </c>
      <c r="F114" s="140" t="s">
        <v>974</v>
      </c>
      <c r="G114" s="141" t="s">
        <v>200</v>
      </c>
      <c r="H114" s="142">
        <v>36</v>
      </c>
      <c r="I114" s="143"/>
      <c r="J114" s="144">
        <f>ROUND(I114*H114,2)</f>
        <v>0</v>
      </c>
      <c r="K114" s="140" t="s">
        <v>956</v>
      </c>
      <c r="L114" s="33"/>
      <c r="M114" s="145" t="s">
        <v>3</v>
      </c>
      <c r="N114" s="146" t="s">
        <v>42</v>
      </c>
      <c r="O114" s="53"/>
      <c r="P114" s="147">
        <f>O114*H114</f>
        <v>0</v>
      </c>
      <c r="Q114" s="147">
        <v>0</v>
      </c>
      <c r="R114" s="147">
        <f>Q114*H114</f>
        <v>0</v>
      </c>
      <c r="S114" s="147">
        <v>0</v>
      </c>
      <c r="T114" s="148">
        <f>S114*H114</f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135</v>
      </c>
      <c r="AT114" s="149" t="s">
        <v>130</v>
      </c>
      <c r="AU114" s="149" t="s">
        <v>136</v>
      </c>
      <c r="AY114" s="17" t="s">
        <v>128</v>
      </c>
      <c r="BE114" s="150">
        <f>IF(N114="základní",J114,0)</f>
        <v>0</v>
      </c>
      <c r="BF114" s="150">
        <f>IF(N114="snížená",J114,0)</f>
        <v>0</v>
      </c>
      <c r="BG114" s="150">
        <f>IF(N114="zákl. přenesená",J114,0)</f>
        <v>0</v>
      </c>
      <c r="BH114" s="150">
        <f>IF(N114="sníž. přenesená",J114,0)</f>
        <v>0</v>
      </c>
      <c r="BI114" s="150">
        <f>IF(N114="nulová",J114,0)</f>
        <v>0</v>
      </c>
      <c r="BJ114" s="17" t="s">
        <v>136</v>
      </c>
      <c r="BK114" s="150">
        <f>ROUND(I114*H114,2)</f>
        <v>0</v>
      </c>
      <c r="BL114" s="17" t="s">
        <v>135</v>
      </c>
      <c r="BM114" s="149" t="s">
        <v>228</v>
      </c>
    </row>
    <row r="115" spans="1:65" s="2" customFormat="1" ht="16.5" customHeight="1">
      <c r="A115" s="32"/>
      <c r="B115" s="137"/>
      <c r="C115" s="138" t="s">
        <v>191</v>
      </c>
      <c r="D115" s="138" t="s">
        <v>130</v>
      </c>
      <c r="E115" s="139" t="s">
        <v>975</v>
      </c>
      <c r="F115" s="140" t="s">
        <v>976</v>
      </c>
      <c r="G115" s="141" t="s">
        <v>200</v>
      </c>
      <c r="H115" s="142">
        <v>18</v>
      </c>
      <c r="I115" s="143"/>
      <c r="J115" s="144">
        <f>ROUND(I115*H115,2)</f>
        <v>0</v>
      </c>
      <c r="K115" s="140" t="s">
        <v>956</v>
      </c>
      <c r="L115" s="33"/>
      <c r="M115" s="145" t="s">
        <v>3</v>
      </c>
      <c r="N115" s="146" t="s">
        <v>42</v>
      </c>
      <c r="O115" s="53"/>
      <c r="P115" s="147">
        <f>O115*H115</f>
        <v>0</v>
      </c>
      <c r="Q115" s="147">
        <v>0</v>
      </c>
      <c r="R115" s="147">
        <f>Q115*H115</f>
        <v>0</v>
      </c>
      <c r="S115" s="147">
        <v>0</v>
      </c>
      <c r="T115" s="148">
        <f>S115*H115</f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135</v>
      </c>
      <c r="AT115" s="149" t="s">
        <v>130</v>
      </c>
      <c r="AU115" s="149" t="s">
        <v>136</v>
      </c>
      <c r="AY115" s="17" t="s">
        <v>128</v>
      </c>
      <c r="BE115" s="150">
        <f>IF(N115="základní",J115,0)</f>
        <v>0</v>
      </c>
      <c r="BF115" s="150">
        <f>IF(N115="snížená",J115,0)</f>
        <v>0</v>
      </c>
      <c r="BG115" s="150">
        <f>IF(N115="zákl. přenesená",J115,0)</f>
        <v>0</v>
      </c>
      <c r="BH115" s="150">
        <f>IF(N115="sníž. přenesená",J115,0)</f>
        <v>0</v>
      </c>
      <c r="BI115" s="150">
        <f>IF(N115="nulová",J115,0)</f>
        <v>0</v>
      </c>
      <c r="BJ115" s="17" t="s">
        <v>136</v>
      </c>
      <c r="BK115" s="150">
        <f>ROUND(I115*H115,2)</f>
        <v>0</v>
      </c>
      <c r="BL115" s="17" t="s">
        <v>135</v>
      </c>
      <c r="BM115" s="149" t="s">
        <v>236</v>
      </c>
    </row>
    <row r="116" spans="1:65" s="2" customFormat="1" ht="16.5" customHeight="1">
      <c r="A116" s="32"/>
      <c r="B116" s="137"/>
      <c r="C116" s="138" t="s">
        <v>197</v>
      </c>
      <c r="D116" s="138" t="s">
        <v>130</v>
      </c>
      <c r="E116" s="139" t="s">
        <v>977</v>
      </c>
      <c r="F116" s="140" t="s">
        <v>978</v>
      </c>
      <c r="G116" s="141" t="s">
        <v>216</v>
      </c>
      <c r="H116" s="142">
        <v>52.2</v>
      </c>
      <c r="I116" s="143"/>
      <c r="J116" s="144">
        <f>ROUND(I116*H116,2)</f>
        <v>0</v>
      </c>
      <c r="K116" s="140" t="s">
        <v>956</v>
      </c>
      <c r="L116" s="33"/>
      <c r="M116" s="145" t="s">
        <v>3</v>
      </c>
      <c r="N116" s="146" t="s">
        <v>42</v>
      </c>
      <c r="O116" s="53"/>
      <c r="P116" s="147">
        <f>O116*H116</f>
        <v>0</v>
      </c>
      <c r="Q116" s="147">
        <v>0</v>
      </c>
      <c r="R116" s="147">
        <f>Q116*H116</f>
        <v>0</v>
      </c>
      <c r="S116" s="147">
        <v>0</v>
      </c>
      <c r="T116" s="148">
        <f>S116*H116</f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135</v>
      </c>
      <c r="AT116" s="149" t="s">
        <v>130</v>
      </c>
      <c r="AU116" s="149" t="s">
        <v>136</v>
      </c>
      <c r="AY116" s="17" t="s">
        <v>128</v>
      </c>
      <c r="BE116" s="150">
        <f>IF(N116="základní",J116,0)</f>
        <v>0</v>
      </c>
      <c r="BF116" s="150">
        <f>IF(N116="snížená",J116,0)</f>
        <v>0</v>
      </c>
      <c r="BG116" s="150">
        <f>IF(N116="zákl. přenesená",J116,0)</f>
        <v>0</v>
      </c>
      <c r="BH116" s="150">
        <f>IF(N116="sníž. přenesená",J116,0)</f>
        <v>0</v>
      </c>
      <c r="BI116" s="150">
        <f>IF(N116="nulová",J116,0)</f>
        <v>0</v>
      </c>
      <c r="BJ116" s="17" t="s">
        <v>136</v>
      </c>
      <c r="BK116" s="150">
        <f>ROUND(I116*H116,2)</f>
        <v>0</v>
      </c>
      <c r="BL116" s="17" t="s">
        <v>135</v>
      </c>
      <c r="BM116" s="149" t="s">
        <v>252</v>
      </c>
    </row>
    <row r="117" spans="1:65" s="13" customFormat="1" ht="11.25">
      <c r="B117" s="156"/>
      <c r="D117" s="157" t="s">
        <v>140</v>
      </c>
      <c r="E117" s="158" t="s">
        <v>3</v>
      </c>
      <c r="F117" s="159" t="s">
        <v>979</v>
      </c>
      <c r="H117" s="160">
        <v>52.2</v>
      </c>
      <c r="I117" s="161"/>
      <c r="L117" s="156"/>
      <c r="M117" s="162"/>
      <c r="N117" s="163"/>
      <c r="O117" s="163"/>
      <c r="P117" s="163"/>
      <c r="Q117" s="163"/>
      <c r="R117" s="163"/>
      <c r="S117" s="163"/>
      <c r="T117" s="164"/>
      <c r="AT117" s="158" t="s">
        <v>140</v>
      </c>
      <c r="AU117" s="158" t="s">
        <v>136</v>
      </c>
      <c r="AV117" s="13" t="s">
        <v>136</v>
      </c>
      <c r="AW117" s="13" t="s">
        <v>32</v>
      </c>
      <c r="AX117" s="13" t="s">
        <v>70</v>
      </c>
      <c r="AY117" s="158" t="s">
        <v>128</v>
      </c>
    </row>
    <row r="118" spans="1:65" s="15" customFormat="1" ht="11.25">
      <c r="B118" s="172"/>
      <c r="D118" s="157" t="s">
        <v>140</v>
      </c>
      <c r="E118" s="173" t="s">
        <v>3</v>
      </c>
      <c r="F118" s="174" t="s">
        <v>245</v>
      </c>
      <c r="H118" s="175">
        <v>52.2</v>
      </c>
      <c r="I118" s="176"/>
      <c r="L118" s="172"/>
      <c r="M118" s="177"/>
      <c r="N118" s="178"/>
      <c r="O118" s="178"/>
      <c r="P118" s="178"/>
      <c r="Q118" s="178"/>
      <c r="R118" s="178"/>
      <c r="S118" s="178"/>
      <c r="T118" s="179"/>
      <c r="AT118" s="173" t="s">
        <v>140</v>
      </c>
      <c r="AU118" s="173" t="s">
        <v>136</v>
      </c>
      <c r="AV118" s="15" t="s">
        <v>135</v>
      </c>
      <c r="AW118" s="15" t="s">
        <v>32</v>
      </c>
      <c r="AX118" s="15" t="s">
        <v>78</v>
      </c>
      <c r="AY118" s="173" t="s">
        <v>128</v>
      </c>
    </row>
    <row r="119" spans="1:65" s="2" customFormat="1" ht="21.75" customHeight="1">
      <c r="A119" s="32"/>
      <c r="B119" s="137"/>
      <c r="C119" s="138" t="s">
        <v>202</v>
      </c>
      <c r="D119" s="138" t="s">
        <v>130</v>
      </c>
      <c r="E119" s="139" t="s">
        <v>980</v>
      </c>
      <c r="F119" s="140" t="s">
        <v>981</v>
      </c>
      <c r="G119" s="141" t="s">
        <v>133</v>
      </c>
      <c r="H119" s="142">
        <v>39.47</v>
      </c>
      <c r="I119" s="143"/>
      <c r="J119" s="144">
        <f>ROUND(I119*H119,2)</f>
        <v>0</v>
      </c>
      <c r="K119" s="140" t="s">
        <v>134</v>
      </c>
      <c r="L119" s="33"/>
      <c r="M119" s="145" t="s">
        <v>3</v>
      </c>
      <c r="N119" s="146" t="s">
        <v>42</v>
      </c>
      <c r="O119" s="53"/>
      <c r="P119" s="147">
        <f>O119*H119</f>
        <v>0</v>
      </c>
      <c r="Q119" s="147">
        <v>0</v>
      </c>
      <c r="R119" s="147">
        <f>Q119*H119</f>
        <v>0</v>
      </c>
      <c r="S119" s="147">
        <v>0</v>
      </c>
      <c r="T119" s="148">
        <f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135</v>
      </c>
      <c r="AT119" s="149" t="s">
        <v>130</v>
      </c>
      <c r="AU119" s="149" t="s">
        <v>136</v>
      </c>
      <c r="AY119" s="17" t="s">
        <v>128</v>
      </c>
      <c r="BE119" s="150">
        <f>IF(N119="základní",J119,0)</f>
        <v>0</v>
      </c>
      <c r="BF119" s="150">
        <f>IF(N119="snížená",J119,0)</f>
        <v>0</v>
      </c>
      <c r="BG119" s="150">
        <f>IF(N119="zákl. přenesená",J119,0)</f>
        <v>0</v>
      </c>
      <c r="BH119" s="150">
        <f>IF(N119="sníž. přenesená",J119,0)</f>
        <v>0</v>
      </c>
      <c r="BI119" s="150">
        <f>IF(N119="nulová",J119,0)</f>
        <v>0</v>
      </c>
      <c r="BJ119" s="17" t="s">
        <v>136</v>
      </c>
      <c r="BK119" s="150">
        <f>ROUND(I119*H119,2)</f>
        <v>0</v>
      </c>
      <c r="BL119" s="17" t="s">
        <v>135</v>
      </c>
      <c r="BM119" s="149" t="s">
        <v>267</v>
      </c>
    </row>
    <row r="120" spans="1:65" s="2" customFormat="1" ht="11.25">
      <c r="A120" s="32"/>
      <c r="B120" s="33"/>
      <c r="C120" s="32"/>
      <c r="D120" s="151" t="s">
        <v>138</v>
      </c>
      <c r="E120" s="32"/>
      <c r="F120" s="152" t="s">
        <v>982</v>
      </c>
      <c r="G120" s="32"/>
      <c r="H120" s="32"/>
      <c r="I120" s="153"/>
      <c r="J120" s="32"/>
      <c r="K120" s="32"/>
      <c r="L120" s="33"/>
      <c r="M120" s="154"/>
      <c r="N120" s="155"/>
      <c r="O120" s="53"/>
      <c r="P120" s="53"/>
      <c r="Q120" s="53"/>
      <c r="R120" s="53"/>
      <c r="S120" s="53"/>
      <c r="T120" s="54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T120" s="17" t="s">
        <v>138</v>
      </c>
      <c r="AU120" s="17" t="s">
        <v>136</v>
      </c>
    </row>
    <row r="121" spans="1:65" s="13" customFormat="1" ht="11.25">
      <c r="B121" s="156"/>
      <c r="D121" s="157" t="s">
        <v>140</v>
      </c>
      <c r="E121" s="158" t="s">
        <v>3</v>
      </c>
      <c r="F121" s="159" t="s">
        <v>983</v>
      </c>
      <c r="H121" s="160">
        <v>31.47</v>
      </c>
      <c r="I121" s="161"/>
      <c r="L121" s="156"/>
      <c r="M121" s="162"/>
      <c r="N121" s="163"/>
      <c r="O121" s="163"/>
      <c r="P121" s="163"/>
      <c r="Q121" s="163"/>
      <c r="R121" s="163"/>
      <c r="S121" s="163"/>
      <c r="T121" s="164"/>
      <c r="AT121" s="158" t="s">
        <v>140</v>
      </c>
      <c r="AU121" s="158" t="s">
        <v>136</v>
      </c>
      <c r="AV121" s="13" t="s">
        <v>136</v>
      </c>
      <c r="AW121" s="13" t="s">
        <v>32</v>
      </c>
      <c r="AX121" s="13" t="s">
        <v>70</v>
      </c>
      <c r="AY121" s="158" t="s">
        <v>128</v>
      </c>
    </row>
    <row r="122" spans="1:65" s="13" customFormat="1" ht="11.25">
      <c r="B122" s="156"/>
      <c r="D122" s="157" t="s">
        <v>140</v>
      </c>
      <c r="E122" s="158" t="s">
        <v>3</v>
      </c>
      <c r="F122" s="159" t="s">
        <v>176</v>
      </c>
      <c r="H122" s="160">
        <v>8</v>
      </c>
      <c r="I122" s="161"/>
      <c r="L122" s="156"/>
      <c r="M122" s="162"/>
      <c r="N122" s="163"/>
      <c r="O122" s="163"/>
      <c r="P122" s="163"/>
      <c r="Q122" s="163"/>
      <c r="R122" s="163"/>
      <c r="S122" s="163"/>
      <c r="T122" s="164"/>
      <c r="AT122" s="158" t="s">
        <v>140</v>
      </c>
      <c r="AU122" s="158" t="s">
        <v>136</v>
      </c>
      <c r="AV122" s="13" t="s">
        <v>136</v>
      </c>
      <c r="AW122" s="13" t="s">
        <v>32</v>
      </c>
      <c r="AX122" s="13" t="s">
        <v>70</v>
      </c>
      <c r="AY122" s="158" t="s">
        <v>128</v>
      </c>
    </row>
    <row r="123" spans="1:65" s="15" customFormat="1" ht="11.25">
      <c r="B123" s="172"/>
      <c r="D123" s="157" t="s">
        <v>140</v>
      </c>
      <c r="E123" s="173" t="s">
        <v>3</v>
      </c>
      <c r="F123" s="174" t="s">
        <v>245</v>
      </c>
      <c r="H123" s="175">
        <v>39.47</v>
      </c>
      <c r="I123" s="176"/>
      <c r="L123" s="172"/>
      <c r="M123" s="177"/>
      <c r="N123" s="178"/>
      <c r="O123" s="178"/>
      <c r="P123" s="178"/>
      <c r="Q123" s="178"/>
      <c r="R123" s="178"/>
      <c r="S123" s="178"/>
      <c r="T123" s="179"/>
      <c r="AT123" s="173" t="s">
        <v>140</v>
      </c>
      <c r="AU123" s="173" t="s">
        <v>136</v>
      </c>
      <c r="AV123" s="15" t="s">
        <v>135</v>
      </c>
      <c r="AW123" s="15" t="s">
        <v>32</v>
      </c>
      <c r="AX123" s="15" t="s">
        <v>78</v>
      </c>
      <c r="AY123" s="173" t="s">
        <v>128</v>
      </c>
    </row>
    <row r="124" spans="1:65" s="2" customFormat="1" ht="24.2" customHeight="1">
      <c r="A124" s="32"/>
      <c r="B124" s="137"/>
      <c r="C124" s="138" t="s">
        <v>189</v>
      </c>
      <c r="D124" s="138" t="s">
        <v>130</v>
      </c>
      <c r="E124" s="139" t="s">
        <v>984</v>
      </c>
      <c r="F124" s="140" t="s">
        <v>985</v>
      </c>
      <c r="G124" s="141" t="s">
        <v>133</v>
      </c>
      <c r="H124" s="142">
        <v>1.536</v>
      </c>
      <c r="I124" s="143"/>
      <c r="J124" s="144">
        <f>ROUND(I124*H124,2)</f>
        <v>0</v>
      </c>
      <c r="K124" s="140" t="s">
        <v>134</v>
      </c>
      <c r="L124" s="33"/>
      <c r="M124" s="145" t="s">
        <v>3</v>
      </c>
      <c r="N124" s="146" t="s">
        <v>42</v>
      </c>
      <c r="O124" s="53"/>
      <c r="P124" s="147">
        <f>O124*H124</f>
        <v>0</v>
      </c>
      <c r="Q124" s="147">
        <v>0</v>
      </c>
      <c r="R124" s="147">
        <f>Q124*H124</f>
        <v>0</v>
      </c>
      <c r="S124" s="147">
        <v>0</v>
      </c>
      <c r="T124" s="148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135</v>
      </c>
      <c r="AT124" s="149" t="s">
        <v>130</v>
      </c>
      <c r="AU124" s="149" t="s">
        <v>136</v>
      </c>
      <c r="AY124" s="17" t="s">
        <v>128</v>
      </c>
      <c r="BE124" s="150">
        <f>IF(N124="základní",J124,0)</f>
        <v>0</v>
      </c>
      <c r="BF124" s="150">
        <f>IF(N124="snížená",J124,0)</f>
        <v>0</v>
      </c>
      <c r="BG124" s="150">
        <f>IF(N124="zákl. přenesená",J124,0)</f>
        <v>0</v>
      </c>
      <c r="BH124" s="150">
        <f>IF(N124="sníž. přenesená",J124,0)</f>
        <v>0</v>
      </c>
      <c r="BI124" s="150">
        <f>IF(N124="nulová",J124,0)</f>
        <v>0</v>
      </c>
      <c r="BJ124" s="17" t="s">
        <v>136</v>
      </c>
      <c r="BK124" s="150">
        <f>ROUND(I124*H124,2)</f>
        <v>0</v>
      </c>
      <c r="BL124" s="17" t="s">
        <v>135</v>
      </c>
      <c r="BM124" s="149" t="s">
        <v>405</v>
      </c>
    </row>
    <row r="125" spans="1:65" s="2" customFormat="1" ht="11.25">
      <c r="A125" s="32"/>
      <c r="B125" s="33"/>
      <c r="C125" s="32"/>
      <c r="D125" s="151" t="s">
        <v>138</v>
      </c>
      <c r="E125" s="32"/>
      <c r="F125" s="152" t="s">
        <v>986</v>
      </c>
      <c r="G125" s="32"/>
      <c r="H125" s="32"/>
      <c r="I125" s="153"/>
      <c r="J125" s="32"/>
      <c r="K125" s="32"/>
      <c r="L125" s="33"/>
      <c r="M125" s="154"/>
      <c r="N125" s="155"/>
      <c r="O125" s="53"/>
      <c r="P125" s="53"/>
      <c r="Q125" s="53"/>
      <c r="R125" s="53"/>
      <c r="S125" s="53"/>
      <c r="T125" s="54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T125" s="17" t="s">
        <v>138</v>
      </c>
      <c r="AU125" s="17" t="s">
        <v>136</v>
      </c>
    </row>
    <row r="126" spans="1:65" s="13" customFormat="1" ht="11.25">
      <c r="B126" s="156"/>
      <c r="D126" s="157" t="s">
        <v>140</v>
      </c>
      <c r="E126" s="158" t="s">
        <v>3</v>
      </c>
      <c r="F126" s="159" t="s">
        <v>987</v>
      </c>
      <c r="H126" s="160">
        <v>0.91500000000000004</v>
      </c>
      <c r="I126" s="161"/>
      <c r="L126" s="156"/>
      <c r="M126" s="162"/>
      <c r="N126" s="163"/>
      <c r="O126" s="163"/>
      <c r="P126" s="163"/>
      <c r="Q126" s="163"/>
      <c r="R126" s="163"/>
      <c r="S126" s="163"/>
      <c r="T126" s="164"/>
      <c r="AT126" s="158" t="s">
        <v>140</v>
      </c>
      <c r="AU126" s="158" t="s">
        <v>136</v>
      </c>
      <c r="AV126" s="13" t="s">
        <v>136</v>
      </c>
      <c r="AW126" s="13" t="s">
        <v>32</v>
      </c>
      <c r="AX126" s="13" t="s">
        <v>70</v>
      </c>
      <c r="AY126" s="158" t="s">
        <v>128</v>
      </c>
    </row>
    <row r="127" spans="1:65" s="13" customFormat="1" ht="11.25">
      <c r="B127" s="156"/>
      <c r="D127" s="157" t="s">
        <v>140</v>
      </c>
      <c r="E127" s="158" t="s">
        <v>3</v>
      </c>
      <c r="F127" s="159" t="s">
        <v>988</v>
      </c>
      <c r="H127" s="160">
        <v>0.621</v>
      </c>
      <c r="I127" s="161"/>
      <c r="L127" s="156"/>
      <c r="M127" s="162"/>
      <c r="N127" s="163"/>
      <c r="O127" s="163"/>
      <c r="P127" s="163"/>
      <c r="Q127" s="163"/>
      <c r="R127" s="163"/>
      <c r="S127" s="163"/>
      <c r="T127" s="164"/>
      <c r="AT127" s="158" t="s">
        <v>140</v>
      </c>
      <c r="AU127" s="158" t="s">
        <v>136</v>
      </c>
      <c r="AV127" s="13" t="s">
        <v>136</v>
      </c>
      <c r="AW127" s="13" t="s">
        <v>32</v>
      </c>
      <c r="AX127" s="13" t="s">
        <v>70</v>
      </c>
      <c r="AY127" s="158" t="s">
        <v>128</v>
      </c>
    </row>
    <row r="128" spans="1:65" s="15" customFormat="1" ht="11.25">
      <c r="B128" s="172"/>
      <c r="D128" s="157" t="s">
        <v>140</v>
      </c>
      <c r="E128" s="173" t="s">
        <v>3</v>
      </c>
      <c r="F128" s="174" t="s">
        <v>245</v>
      </c>
      <c r="H128" s="175">
        <v>1.536</v>
      </c>
      <c r="I128" s="176"/>
      <c r="L128" s="172"/>
      <c r="M128" s="177"/>
      <c r="N128" s="178"/>
      <c r="O128" s="178"/>
      <c r="P128" s="178"/>
      <c r="Q128" s="178"/>
      <c r="R128" s="178"/>
      <c r="S128" s="178"/>
      <c r="T128" s="179"/>
      <c r="AT128" s="173" t="s">
        <v>140</v>
      </c>
      <c r="AU128" s="173" t="s">
        <v>136</v>
      </c>
      <c r="AV128" s="15" t="s">
        <v>135</v>
      </c>
      <c r="AW128" s="15" t="s">
        <v>32</v>
      </c>
      <c r="AX128" s="15" t="s">
        <v>78</v>
      </c>
      <c r="AY128" s="173" t="s">
        <v>128</v>
      </c>
    </row>
    <row r="129" spans="1:65" s="2" customFormat="1" ht="37.9" customHeight="1">
      <c r="A129" s="32"/>
      <c r="B129" s="137"/>
      <c r="C129" s="138" t="s">
        <v>210</v>
      </c>
      <c r="D129" s="138" t="s">
        <v>130</v>
      </c>
      <c r="E129" s="139" t="s">
        <v>149</v>
      </c>
      <c r="F129" s="140" t="s">
        <v>150</v>
      </c>
      <c r="G129" s="141" t="s">
        <v>133</v>
      </c>
      <c r="H129" s="142">
        <v>22.931000000000001</v>
      </c>
      <c r="I129" s="143"/>
      <c r="J129" s="144">
        <f>ROUND(I129*H129,2)</f>
        <v>0</v>
      </c>
      <c r="K129" s="140" t="s">
        <v>134</v>
      </c>
      <c r="L129" s="33"/>
      <c r="M129" s="145" t="s">
        <v>3</v>
      </c>
      <c r="N129" s="146" t="s">
        <v>42</v>
      </c>
      <c r="O129" s="53"/>
      <c r="P129" s="147">
        <f>O129*H129</f>
        <v>0</v>
      </c>
      <c r="Q129" s="147">
        <v>0</v>
      </c>
      <c r="R129" s="147">
        <f>Q129*H129</f>
        <v>0</v>
      </c>
      <c r="S129" s="147">
        <v>0</v>
      </c>
      <c r="T129" s="148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135</v>
      </c>
      <c r="AT129" s="149" t="s">
        <v>130</v>
      </c>
      <c r="AU129" s="149" t="s">
        <v>136</v>
      </c>
      <c r="AY129" s="17" t="s">
        <v>128</v>
      </c>
      <c r="BE129" s="150">
        <f>IF(N129="základní",J129,0)</f>
        <v>0</v>
      </c>
      <c r="BF129" s="150">
        <f>IF(N129="snížená",J129,0)</f>
        <v>0</v>
      </c>
      <c r="BG129" s="150">
        <f>IF(N129="zákl. přenesená",J129,0)</f>
        <v>0</v>
      </c>
      <c r="BH129" s="150">
        <f>IF(N129="sníž. přenesená",J129,0)</f>
        <v>0</v>
      </c>
      <c r="BI129" s="150">
        <f>IF(N129="nulová",J129,0)</f>
        <v>0</v>
      </c>
      <c r="BJ129" s="17" t="s">
        <v>136</v>
      </c>
      <c r="BK129" s="150">
        <f>ROUND(I129*H129,2)</f>
        <v>0</v>
      </c>
      <c r="BL129" s="17" t="s">
        <v>135</v>
      </c>
      <c r="BM129" s="149" t="s">
        <v>422</v>
      </c>
    </row>
    <row r="130" spans="1:65" s="2" customFormat="1" ht="11.25">
      <c r="A130" s="32"/>
      <c r="B130" s="33"/>
      <c r="C130" s="32"/>
      <c r="D130" s="151" t="s">
        <v>138</v>
      </c>
      <c r="E130" s="32"/>
      <c r="F130" s="152" t="s">
        <v>152</v>
      </c>
      <c r="G130" s="32"/>
      <c r="H130" s="32"/>
      <c r="I130" s="153"/>
      <c r="J130" s="32"/>
      <c r="K130" s="32"/>
      <c r="L130" s="33"/>
      <c r="M130" s="154"/>
      <c r="N130" s="155"/>
      <c r="O130" s="53"/>
      <c r="P130" s="53"/>
      <c r="Q130" s="53"/>
      <c r="R130" s="53"/>
      <c r="S130" s="53"/>
      <c r="T130" s="54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7" t="s">
        <v>138</v>
      </c>
      <c r="AU130" s="17" t="s">
        <v>136</v>
      </c>
    </row>
    <row r="131" spans="1:65" s="13" customFormat="1" ht="11.25">
      <c r="B131" s="156"/>
      <c r="D131" s="157" t="s">
        <v>140</v>
      </c>
      <c r="E131" s="158" t="s">
        <v>3</v>
      </c>
      <c r="F131" s="159" t="s">
        <v>989</v>
      </c>
      <c r="H131" s="160">
        <v>39.47</v>
      </c>
      <c r="I131" s="161"/>
      <c r="L131" s="156"/>
      <c r="M131" s="162"/>
      <c r="N131" s="163"/>
      <c r="O131" s="163"/>
      <c r="P131" s="163"/>
      <c r="Q131" s="163"/>
      <c r="R131" s="163"/>
      <c r="S131" s="163"/>
      <c r="T131" s="164"/>
      <c r="AT131" s="158" t="s">
        <v>140</v>
      </c>
      <c r="AU131" s="158" t="s">
        <v>136</v>
      </c>
      <c r="AV131" s="13" t="s">
        <v>136</v>
      </c>
      <c r="AW131" s="13" t="s">
        <v>32</v>
      </c>
      <c r="AX131" s="13" t="s">
        <v>70</v>
      </c>
      <c r="AY131" s="158" t="s">
        <v>128</v>
      </c>
    </row>
    <row r="132" spans="1:65" s="13" customFormat="1" ht="11.25">
      <c r="B132" s="156"/>
      <c r="D132" s="157" t="s">
        <v>140</v>
      </c>
      <c r="E132" s="158" t="s">
        <v>3</v>
      </c>
      <c r="F132" s="159" t="s">
        <v>990</v>
      </c>
      <c r="H132" s="160">
        <v>-18.074999999999999</v>
      </c>
      <c r="I132" s="161"/>
      <c r="L132" s="156"/>
      <c r="M132" s="162"/>
      <c r="N132" s="163"/>
      <c r="O132" s="163"/>
      <c r="P132" s="163"/>
      <c r="Q132" s="163"/>
      <c r="R132" s="163"/>
      <c r="S132" s="163"/>
      <c r="T132" s="164"/>
      <c r="AT132" s="158" t="s">
        <v>140</v>
      </c>
      <c r="AU132" s="158" t="s">
        <v>136</v>
      </c>
      <c r="AV132" s="13" t="s">
        <v>136</v>
      </c>
      <c r="AW132" s="13" t="s">
        <v>32</v>
      </c>
      <c r="AX132" s="13" t="s">
        <v>70</v>
      </c>
      <c r="AY132" s="158" t="s">
        <v>128</v>
      </c>
    </row>
    <row r="133" spans="1:65" s="13" customFormat="1" ht="11.25">
      <c r="B133" s="156"/>
      <c r="D133" s="157" t="s">
        <v>140</v>
      </c>
      <c r="E133" s="158" t="s">
        <v>3</v>
      </c>
      <c r="F133" s="159" t="s">
        <v>991</v>
      </c>
      <c r="H133" s="160">
        <v>1.536</v>
      </c>
      <c r="I133" s="161"/>
      <c r="L133" s="156"/>
      <c r="M133" s="162"/>
      <c r="N133" s="163"/>
      <c r="O133" s="163"/>
      <c r="P133" s="163"/>
      <c r="Q133" s="163"/>
      <c r="R133" s="163"/>
      <c r="S133" s="163"/>
      <c r="T133" s="164"/>
      <c r="AT133" s="158" t="s">
        <v>140</v>
      </c>
      <c r="AU133" s="158" t="s">
        <v>136</v>
      </c>
      <c r="AV133" s="13" t="s">
        <v>136</v>
      </c>
      <c r="AW133" s="13" t="s">
        <v>32</v>
      </c>
      <c r="AX133" s="13" t="s">
        <v>70</v>
      </c>
      <c r="AY133" s="158" t="s">
        <v>128</v>
      </c>
    </row>
    <row r="134" spans="1:65" s="15" customFormat="1" ht="11.25">
      <c r="B134" s="172"/>
      <c r="D134" s="157" t="s">
        <v>140</v>
      </c>
      <c r="E134" s="173" t="s">
        <v>3</v>
      </c>
      <c r="F134" s="174" t="s">
        <v>245</v>
      </c>
      <c r="H134" s="175">
        <v>22.931000000000001</v>
      </c>
      <c r="I134" s="176"/>
      <c r="L134" s="172"/>
      <c r="M134" s="177"/>
      <c r="N134" s="178"/>
      <c r="O134" s="178"/>
      <c r="P134" s="178"/>
      <c r="Q134" s="178"/>
      <c r="R134" s="178"/>
      <c r="S134" s="178"/>
      <c r="T134" s="179"/>
      <c r="AT134" s="173" t="s">
        <v>140</v>
      </c>
      <c r="AU134" s="173" t="s">
        <v>136</v>
      </c>
      <c r="AV134" s="15" t="s">
        <v>135</v>
      </c>
      <c r="AW134" s="15" t="s">
        <v>32</v>
      </c>
      <c r="AX134" s="15" t="s">
        <v>78</v>
      </c>
      <c r="AY134" s="173" t="s">
        <v>128</v>
      </c>
    </row>
    <row r="135" spans="1:65" s="2" customFormat="1" ht="37.9" customHeight="1">
      <c r="A135" s="32"/>
      <c r="B135" s="137"/>
      <c r="C135" s="138" t="s">
        <v>9</v>
      </c>
      <c r="D135" s="138" t="s">
        <v>130</v>
      </c>
      <c r="E135" s="139" t="s">
        <v>154</v>
      </c>
      <c r="F135" s="140" t="s">
        <v>992</v>
      </c>
      <c r="G135" s="141" t="s">
        <v>133</v>
      </c>
      <c r="H135" s="142">
        <v>228.5</v>
      </c>
      <c r="I135" s="143"/>
      <c r="J135" s="144">
        <f>ROUND(I135*H135,2)</f>
        <v>0</v>
      </c>
      <c r="K135" s="140" t="s">
        <v>134</v>
      </c>
      <c r="L135" s="33"/>
      <c r="M135" s="145" t="s">
        <v>3</v>
      </c>
      <c r="N135" s="146" t="s">
        <v>42</v>
      </c>
      <c r="O135" s="53"/>
      <c r="P135" s="147">
        <f>O135*H135</f>
        <v>0</v>
      </c>
      <c r="Q135" s="147">
        <v>0</v>
      </c>
      <c r="R135" s="147">
        <f>Q135*H135</f>
        <v>0</v>
      </c>
      <c r="S135" s="147">
        <v>0</v>
      </c>
      <c r="T135" s="148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 t="s">
        <v>135</v>
      </c>
      <c r="AT135" s="149" t="s">
        <v>130</v>
      </c>
      <c r="AU135" s="149" t="s">
        <v>136</v>
      </c>
      <c r="AY135" s="17" t="s">
        <v>128</v>
      </c>
      <c r="BE135" s="150">
        <f>IF(N135="základní",J135,0)</f>
        <v>0</v>
      </c>
      <c r="BF135" s="150">
        <f>IF(N135="snížená",J135,0)</f>
        <v>0</v>
      </c>
      <c r="BG135" s="150">
        <f>IF(N135="zákl. přenesená",J135,0)</f>
        <v>0</v>
      </c>
      <c r="BH135" s="150">
        <f>IF(N135="sníž. přenesená",J135,0)</f>
        <v>0</v>
      </c>
      <c r="BI135" s="150">
        <f>IF(N135="nulová",J135,0)</f>
        <v>0</v>
      </c>
      <c r="BJ135" s="17" t="s">
        <v>136</v>
      </c>
      <c r="BK135" s="150">
        <f>ROUND(I135*H135,2)</f>
        <v>0</v>
      </c>
      <c r="BL135" s="17" t="s">
        <v>135</v>
      </c>
      <c r="BM135" s="149" t="s">
        <v>430</v>
      </c>
    </row>
    <row r="136" spans="1:65" s="2" customFormat="1" ht="11.25">
      <c r="A136" s="32"/>
      <c r="B136" s="33"/>
      <c r="C136" s="32"/>
      <c r="D136" s="151" t="s">
        <v>138</v>
      </c>
      <c r="E136" s="32"/>
      <c r="F136" s="152" t="s">
        <v>157</v>
      </c>
      <c r="G136" s="32"/>
      <c r="H136" s="32"/>
      <c r="I136" s="153"/>
      <c r="J136" s="32"/>
      <c r="K136" s="32"/>
      <c r="L136" s="33"/>
      <c r="M136" s="154"/>
      <c r="N136" s="155"/>
      <c r="O136" s="53"/>
      <c r="P136" s="53"/>
      <c r="Q136" s="53"/>
      <c r="R136" s="53"/>
      <c r="S136" s="53"/>
      <c r="T136" s="54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T136" s="17" t="s">
        <v>138</v>
      </c>
      <c r="AU136" s="17" t="s">
        <v>136</v>
      </c>
    </row>
    <row r="137" spans="1:65" s="13" customFormat="1" ht="11.25">
      <c r="B137" s="156"/>
      <c r="D137" s="157" t="s">
        <v>140</v>
      </c>
      <c r="E137" s="158" t="s">
        <v>3</v>
      </c>
      <c r="F137" s="159" t="s">
        <v>993</v>
      </c>
      <c r="H137" s="160">
        <v>228.5</v>
      </c>
      <c r="I137" s="161"/>
      <c r="L137" s="156"/>
      <c r="M137" s="162"/>
      <c r="N137" s="163"/>
      <c r="O137" s="163"/>
      <c r="P137" s="163"/>
      <c r="Q137" s="163"/>
      <c r="R137" s="163"/>
      <c r="S137" s="163"/>
      <c r="T137" s="164"/>
      <c r="AT137" s="158" t="s">
        <v>140</v>
      </c>
      <c r="AU137" s="158" t="s">
        <v>136</v>
      </c>
      <c r="AV137" s="13" t="s">
        <v>136</v>
      </c>
      <c r="AW137" s="13" t="s">
        <v>32</v>
      </c>
      <c r="AX137" s="13" t="s">
        <v>70</v>
      </c>
      <c r="AY137" s="158" t="s">
        <v>128</v>
      </c>
    </row>
    <row r="138" spans="1:65" s="15" customFormat="1" ht="11.25">
      <c r="B138" s="172"/>
      <c r="D138" s="157" t="s">
        <v>140</v>
      </c>
      <c r="E138" s="173" t="s">
        <v>3</v>
      </c>
      <c r="F138" s="174" t="s">
        <v>245</v>
      </c>
      <c r="H138" s="175">
        <v>228.5</v>
      </c>
      <c r="I138" s="176"/>
      <c r="L138" s="172"/>
      <c r="M138" s="177"/>
      <c r="N138" s="178"/>
      <c r="O138" s="178"/>
      <c r="P138" s="178"/>
      <c r="Q138" s="178"/>
      <c r="R138" s="178"/>
      <c r="S138" s="178"/>
      <c r="T138" s="179"/>
      <c r="AT138" s="173" t="s">
        <v>140</v>
      </c>
      <c r="AU138" s="173" t="s">
        <v>136</v>
      </c>
      <c r="AV138" s="15" t="s">
        <v>135</v>
      </c>
      <c r="AW138" s="15" t="s">
        <v>32</v>
      </c>
      <c r="AX138" s="15" t="s">
        <v>78</v>
      </c>
      <c r="AY138" s="173" t="s">
        <v>128</v>
      </c>
    </row>
    <row r="139" spans="1:65" s="2" customFormat="1" ht="16.5" customHeight="1">
      <c r="A139" s="32"/>
      <c r="B139" s="137"/>
      <c r="C139" s="138" t="s">
        <v>218</v>
      </c>
      <c r="D139" s="138" t="s">
        <v>130</v>
      </c>
      <c r="E139" s="139" t="s">
        <v>994</v>
      </c>
      <c r="F139" s="140" t="s">
        <v>995</v>
      </c>
      <c r="G139" s="141" t="s">
        <v>133</v>
      </c>
      <c r="H139" s="142">
        <v>22.85</v>
      </c>
      <c r="I139" s="143"/>
      <c r="J139" s="144">
        <f>ROUND(I139*H139,2)</f>
        <v>0</v>
      </c>
      <c r="K139" s="140" t="s">
        <v>956</v>
      </c>
      <c r="L139" s="33"/>
      <c r="M139" s="145" t="s">
        <v>3</v>
      </c>
      <c r="N139" s="146" t="s">
        <v>42</v>
      </c>
      <c r="O139" s="53"/>
      <c r="P139" s="147">
        <f>O139*H139</f>
        <v>0</v>
      </c>
      <c r="Q139" s="147">
        <v>0</v>
      </c>
      <c r="R139" s="147">
        <f>Q139*H139</f>
        <v>0</v>
      </c>
      <c r="S139" s="147">
        <v>0</v>
      </c>
      <c r="T139" s="148">
        <f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 t="s">
        <v>135</v>
      </c>
      <c r="AT139" s="149" t="s">
        <v>130</v>
      </c>
      <c r="AU139" s="149" t="s">
        <v>136</v>
      </c>
      <c r="AY139" s="17" t="s">
        <v>128</v>
      </c>
      <c r="BE139" s="150">
        <f>IF(N139="základní",J139,0)</f>
        <v>0</v>
      </c>
      <c r="BF139" s="150">
        <f>IF(N139="snížená",J139,0)</f>
        <v>0</v>
      </c>
      <c r="BG139" s="150">
        <f>IF(N139="zákl. přenesená",J139,0)</f>
        <v>0</v>
      </c>
      <c r="BH139" s="150">
        <f>IF(N139="sníž. přenesená",J139,0)</f>
        <v>0</v>
      </c>
      <c r="BI139" s="150">
        <f>IF(N139="nulová",J139,0)</f>
        <v>0</v>
      </c>
      <c r="BJ139" s="17" t="s">
        <v>136</v>
      </c>
      <c r="BK139" s="150">
        <f>ROUND(I139*H139,2)</f>
        <v>0</v>
      </c>
      <c r="BL139" s="17" t="s">
        <v>135</v>
      </c>
      <c r="BM139" s="149" t="s">
        <v>439</v>
      </c>
    </row>
    <row r="140" spans="1:65" s="2" customFormat="1" ht="37.9" customHeight="1">
      <c r="A140" s="32"/>
      <c r="B140" s="137"/>
      <c r="C140" s="138" t="s">
        <v>222</v>
      </c>
      <c r="D140" s="138" t="s">
        <v>130</v>
      </c>
      <c r="E140" s="139" t="s">
        <v>154</v>
      </c>
      <c r="F140" s="140" t="s">
        <v>992</v>
      </c>
      <c r="G140" s="141" t="s">
        <v>133</v>
      </c>
      <c r="H140" s="142">
        <v>41.13</v>
      </c>
      <c r="I140" s="143"/>
      <c r="J140" s="144">
        <f>ROUND(I140*H140,2)</f>
        <v>0</v>
      </c>
      <c r="K140" s="140" t="s">
        <v>134</v>
      </c>
      <c r="L140" s="33"/>
      <c r="M140" s="145" t="s">
        <v>3</v>
      </c>
      <c r="N140" s="146" t="s">
        <v>42</v>
      </c>
      <c r="O140" s="53"/>
      <c r="P140" s="147">
        <f>O140*H140</f>
        <v>0</v>
      </c>
      <c r="Q140" s="147">
        <v>0</v>
      </c>
      <c r="R140" s="147">
        <f>Q140*H140</f>
        <v>0</v>
      </c>
      <c r="S140" s="147">
        <v>0</v>
      </c>
      <c r="T140" s="148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135</v>
      </c>
      <c r="AT140" s="149" t="s">
        <v>130</v>
      </c>
      <c r="AU140" s="149" t="s">
        <v>136</v>
      </c>
      <c r="AY140" s="17" t="s">
        <v>128</v>
      </c>
      <c r="BE140" s="150">
        <f>IF(N140="základní",J140,0)</f>
        <v>0</v>
      </c>
      <c r="BF140" s="150">
        <f>IF(N140="snížená",J140,0)</f>
        <v>0</v>
      </c>
      <c r="BG140" s="150">
        <f>IF(N140="zákl. přenesená",J140,0)</f>
        <v>0</v>
      </c>
      <c r="BH140" s="150">
        <f>IF(N140="sníž. přenesená",J140,0)</f>
        <v>0</v>
      </c>
      <c r="BI140" s="150">
        <f>IF(N140="nulová",J140,0)</f>
        <v>0</v>
      </c>
      <c r="BJ140" s="17" t="s">
        <v>136</v>
      </c>
      <c r="BK140" s="150">
        <f>ROUND(I140*H140,2)</f>
        <v>0</v>
      </c>
      <c r="BL140" s="17" t="s">
        <v>135</v>
      </c>
      <c r="BM140" s="149" t="s">
        <v>447</v>
      </c>
    </row>
    <row r="141" spans="1:65" s="2" customFormat="1" ht="11.25">
      <c r="A141" s="32"/>
      <c r="B141" s="33"/>
      <c r="C141" s="32"/>
      <c r="D141" s="151" t="s">
        <v>138</v>
      </c>
      <c r="E141" s="32"/>
      <c r="F141" s="152" t="s">
        <v>157</v>
      </c>
      <c r="G141" s="32"/>
      <c r="H141" s="32"/>
      <c r="I141" s="153"/>
      <c r="J141" s="32"/>
      <c r="K141" s="32"/>
      <c r="L141" s="33"/>
      <c r="M141" s="154"/>
      <c r="N141" s="155"/>
      <c r="O141" s="53"/>
      <c r="P141" s="53"/>
      <c r="Q141" s="53"/>
      <c r="R141" s="53"/>
      <c r="S141" s="53"/>
      <c r="T141" s="54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T141" s="17" t="s">
        <v>138</v>
      </c>
      <c r="AU141" s="17" t="s">
        <v>136</v>
      </c>
    </row>
    <row r="142" spans="1:65" s="13" customFormat="1" ht="11.25">
      <c r="B142" s="156"/>
      <c r="D142" s="157" t="s">
        <v>140</v>
      </c>
      <c r="E142" s="158" t="s">
        <v>3</v>
      </c>
      <c r="F142" s="159" t="s">
        <v>996</v>
      </c>
      <c r="H142" s="160">
        <v>41.13</v>
      </c>
      <c r="I142" s="161"/>
      <c r="L142" s="156"/>
      <c r="M142" s="162"/>
      <c r="N142" s="163"/>
      <c r="O142" s="163"/>
      <c r="P142" s="163"/>
      <c r="Q142" s="163"/>
      <c r="R142" s="163"/>
      <c r="S142" s="163"/>
      <c r="T142" s="164"/>
      <c r="AT142" s="158" t="s">
        <v>140</v>
      </c>
      <c r="AU142" s="158" t="s">
        <v>136</v>
      </c>
      <c r="AV142" s="13" t="s">
        <v>136</v>
      </c>
      <c r="AW142" s="13" t="s">
        <v>32</v>
      </c>
      <c r="AX142" s="13" t="s">
        <v>70</v>
      </c>
      <c r="AY142" s="158" t="s">
        <v>128</v>
      </c>
    </row>
    <row r="143" spans="1:65" s="15" customFormat="1" ht="11.25">
      <c r="B143" s="172"/>
      <c r="D143" s="157" t="s">
        <v>140</v>
      </c>
      <c r="E143" s="173" t="s">
        <v>3</v>
      </c>
      <c r="F143" s="174" t="s">
        <v>245</v>
      </c>
      <c r="H143" s="175">
        <v>41.13</v>
      </c>
      <c r="I143" s="176"/>
      <c r="L143" s="172"/>
      <c r="M143" s="177"/>
      <c r="N143" s="178"/>
      <c r="O143" s="178"/>
      <c r="P143" s="178"/>
      <c r="Q143" s="178"/>
      <c r="R143" s="178"/>
      <c r="S143" s="178"/>
      <c r="T143" s="179"/>
      <c r="AT143" s="173" t="s">
        <v>140</v>
      </c>
      <c r="AU143" s="173" t="s">
        <v>136</v>
      </c>
      <c r="AV143" s="15" t="s">
        <v>135</v>
      </c>
      <c r="AW143" s="15" t="s">
        <v>32</v>
      </c>
      <c r="AX143" s="15" t="s">
        <v>78</v>
      </c>
      <c r="AY143" s="173" t="s">
        <v>128</v>
      </c>
    </row>
    <row r="144" spans="1:65" s="2" customFormat="1" ht="24.2" customHeight="1">
      <c r="A144" s="32"/>
      <c r="B144" s="137"/>
      <c r="C144" s="138" t="s">
        <v>228</v>
      </c>
      <c r="D144" s="138" t="s">
        <v>130</v>
      </c>
      <c r="E144" s="139" t="s">
        <v>997</v>
      </c>
      <c r="F144" s="140" t="s">
        <v>998</v>
      </c>
      <c r="G144" s="141" t="s">
        <v>200</v>
      </c>
      <c r="H144" s="142">
        <v>120.5</v>
      </c>
      <c r="I144" s="143"/>
      <c r="J144" s="144">
        <f>ROUND(I144*H144,2)</f>
        <v>0</v>
      </c>
      <c r="K144" s="140" t="s">
        <v>134</v>
      </c>
      <c r="L144" s="33"/>
      <c r="M144" s="145" t="s">
        <v>3</v>
      </c>
      <c r="N144" s="146" t="s">
        <v>42</v>
      </c>
      <c r="O144" s="53"/>
      <c r="P144" s="147">
        <f>O144*H144</f>
        <v>0</v>
      </c>
      <c r="Q144" s="147">
        <v>0</v>
      </c>
      <c r="R144" s="147">
        <f>Q144*H144</f>
        <v>0</v>
      </c>
      <c r="S144" s="147">
        <v>0</v>
      </c>
      <c r="T144" s="148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135</v>
      </c>
      <c r="AT144" s="149" t="s">
        <v>130</v>
      </c>
      <c r="AU144" s="149" t="s">
        <v>136</v>
      </c>
      <c r="AY144" s="17" t="s">
        <v>128</v>
      </c>
      <c r="BE144" s="150">
        <f>IF(N144="základní",J144,0)</f>
        <v>0</v>
      </c>
      <c r="BF144" s="150">
        <f>IF(N144="snížená",J144,0)</f>
        <v>0</v>
      </c>
      <c r="BG144" s="150">
        <f>IF(N144="zákl. přenesená",J144,0)</f>
        <v>0</v>
      </c>
      <c r="BH144" s="150">
        <f>IF(N144="sníž. přenesená",J144,0)</f>
        <v>0</v>
      </c>
      <c r="BI144" s="150">
        <f>IF(N144="nulová",J144,0)</f>
        <v>0</v>
      </c>
      <c r="BJ144" s="17" t="s">
        <v>136</v>
      </c>
      <c r="BK144" s="150">
        <f>ROUND(I144*H144,2)</f>
        <v>0</v>
      </c>
      <c r="BL144" s="17" t="s">
        <v>135</v>
      </c>
      <c r="BM144" s="149" t="s">
        <v>455</v>
      </c>
    </row>
    <row r="145" spans="1:65" s="2" customFormat="1" ht="11.25">
      <c r="A145" s="32"/>
      <c r="B145" s="33"/>
      <c r="C145" s="32"/>
      <c r="D145" s="151" t="s">
        <v>138</v>
      </c>
      <c r="E145" s="32"/>
      <c r="F145" s="152" t="s">
        <v>999</v>
      </c>
      <c r="G145" s="32"/>
      <c r="H145" s="32"/>
      <c r="I145" s="153"/>
      <c r="J145" s="32"/>
      <c r="K145" s="32"/>
      <c r="L145" s="33"/>
      <c r="M145" s="154"/>
      <c r="N145" s="155"/>
      <c r="O145" s="53"/>
      <c r="P145" s="53"/>
      <c r="Q145" s="53"/>
      <c r="R145" s="53"/>
      <c r="S145" s="53"/>
      <c r="T145" s="54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T145" s="17" t="s">
        <v>138</v>
      </c>
      <c r="AU145" s="17" t="s">
        <v>136</v>
      </c>
    </row>
    <row r="146" spans="1:65" s="13" customFormat="1" ht="11.25">
      <c r="B146" s="156"/>
      <c r="D146" s="157" t="s">
        <v>140</v>
      </c>
      <c r="E146" s="158" t="s">
        <v>3</v>
      </c>
      <c r="F146" s="159" t="s">
        <v>1000</v>
      </c>
      <c r="H146" s="160">
        <v>120.5</v>
      </c>
      <c r="I146" s="161"/>
      <c r="L146" s="156"/>
      <c r="M146" s="162"/>
      <c r="N146" s="163"/>
      <c r="O146" s="163"/>
      <c r="P146" s="163"/>
      <c r="Q146" s="163"/>
      <c r="R146" s="163"/>
      <c r="S146" s="163"/>
      <c r="T146" s="164"/>
      <c r="AT146" s="158" t="s">
        <v>140</v>
      </c>
      <c r="AU146" s="158" t="s">
        <v>136</v>
      </c>
      <c r="AV146" s="13" t="s">
        <v>136</v>
      </c>
      <c r="AW146" s="13" t="s">
        <v>32</v>
      </c>
      <c r="AX146" s="13" t="s">
        <v>70</v>
      </c>
      <c r="AY146" s="158" t="s">
        <v>128</v>
      </c>
    </row>
    <row r="147" spans="1:65" s="15" customFormat="1" ht="11.25">
      <c r="B147" s="172"/>
      <c r="D147" s="157" t="s">
        <v>140</v>
      </c>
      <c r="E147" s="173" t="s">
        <v>3</v>
      </c>
      <c r="F147" s="174" t="s">
        <v>245</v>
      </c>
      <c r="H147" s="175">
        <v>120.5</v>
      </c>
      <c r="I147" s="176"/>
      <c r="L147" s="172"/>
      <c r="M147" s="177"/>
      <c r="N147" s="178"/>
      <c r="O147" s="178"/>
      <c r="P147" s="178"/>
      <c r="Q147" s="178"/>
      <c r="R147" s="178"/>
      <c r="S147" s="178"/>
      <c r="T147" s="179"/>
      <c r="AT147" s="173" t="s">
        <v>140</v>
      </c>
      <c r="AU147" s="173" t="s">
        <v>136</v>
      </c>
      <c r="AV147" s="15" t="s">
        <v>135</v>
      </c>
      <c r="AW147" s="15" t="s">
        <v>32</v>
      </c>
      <c r="AX147" s="15" t="s">
        <v>78</v>
      </c>
      <c r="AY147" s="173" t="s">
        <v>128</v>
      </c>
    </row>
    <row r="148" spans="1:65" s="2" customFormat="1" ht="16.5" customHeight="1">
      <c r="A148" s="32"/>
      <c r="B148" s="137"/>
      <c r="C148" s="138" t="s">
        <v>232</v>
      </c>
      <c r="D148" s="138" t="s">
        <v>130</v>
      </c>
      <c r="E148" s="139" t="s">
        <v>568</v>
      </c>
      <c r="F148" s="140" t="s">
        <v>569</v>
      </c>
      <c r="G148" s="141" t="s">
        <v>200</v>
      </c>
      <c r="H148" s="142">
        <v>120.5</v>
      </c>
      <c r="I148" s="143"/>
      <c r="J148" s="144">
        <f>ROUND(I148*H148,2)</f>
        <v>0</v>
      </c>
      <c r="K148" s="140" t="s">
        <v>956</v>
      </c>
      <c r="L148" s="33"/>
      <c r="M148" s="145" t="s">
        <v>3</v>
      </c>
      <c r="N148" s="146" t="s">
        <v>42</v>
      </c>
      <c r="O148" s="53"/>
      <c r="P148" s="147">
        <f>O148*H148</f>
        <v>0</v>
      </c>
      <c r="Q148" s="147">
        <v>0</v>
      </c>
      <c r="R148" s="147">
        <f>Q148*H148</f>
        <v>0</v>
      </c>
      <c r="S148" s="147">
        <v>0</v>
      </c>
      <c r="T148" s="14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135</v>
      </c>
      <c r="AT148" s="149" t="s">
        <v>130</v>
      </c>
      <c r="AU148" s="149" t="s">
        <v>136</v>
      </c>
      <c r="AY148" s="17" t="s">
        <v>128</v>
      </c>
      <c r="BE148" s="150">
        <f>IF(N148="základní",J148,0)</f>
        <v>0</v>
      </c>
      <c r="BF148" s="150">
        <f>IF(N148="snížená",J148,0)</f>
        <v>0</v>
      </c>
      <c r="BG148" s="150">
        <f>IF(N148="zákl. přenesená",J148,0)</f>
        <v>0</v>
      </c>
      <c r="BH148" s="150">
        <f>IF(N148="sníž. přenesená",J148,0)</f>
        <v>0</v>
      </c>
      <c r="BI148" s="150">
        <f>IF(N148="nulová",J148,0)</f>
        <v>0</v>
      </c>
      <c r="BJ148" s="17" t="s">
        <v>136</v>
      </c>
      <c r="BK148" s="150">
        <f>ROUND(I148*H148,2)</f>
        <v>0</v>
      </c>
      <c r="BL148" s="17" t="s">
        <v>135</v>
      </c>
      <c r="BM148" s="149" t="s">
        <v>463</v>
      </c>
    </row>
    <row r="149" spans="1:65" s="13" customFormat="1" ht="11.25">
      <c r="B149" s="156"/>
      <c r="D149" s="157" t="s">
        <v>140</v>
      </c>
      <c r="E149" s="158" t="s">
        <v>3</v>
      </c>
      <c r="F149" s="159" t="s">
        <v>1000</v>
      </c>
      <c r="H149" s="160">
        <v>120.5</v>
      </c>
      <c r="I149" s="161"/>
      <c r="L149" s="156"/>
      <c r="M149" s="162"/>
      <c r="N149" s="163"/>
      <c r="O149" s="163"/>
      <c r="P149" s="163"/>
      <c r="Q149" s="163"/>
      <c r="R149" s="163"/>
      <c r="S149" s="163"/>
      <c r="T149" s="164"/>
      <c r="AT149" s="158" t="s">
        <v>140</v>
      </c>
      <c r="AU149" s="158" t="s">
        <v>136</v>
      </c>
      <c r="AV149" s="13" t="s">
        <v>136</v>
      </c>
      <c r="AW149" s="13" t="s">
        <v>32</v>
      </c>
      <c r="AX149" s="13" t="s">
        <v>70</v>
      </c>
      <c r="AY149" s="158" t="s">
        <v>128</v>
      </c>
    </row>
    <row r="150" spans="1:65" s="15" customFormat="1" ht="11.25">
      <c r="B150" s="172"/>
      <c r="D150" s="157" t="s">
        <v>140</v>
      </c>
      <c r="E150" s="173" t="s">
        <v>3</v>
      </c>
      <c r="F150" s="174" t="s">
        <v>245</v>
      </c>
      <c r="H150" s="175">
        <v>120.5</v>
      </c>
      <c r="I150" s="176"/>
      <c r="L150" s="172"/>
      <c r="M150" s="177"/>
      <c r="N150" s="178"/>
      <c r="O150" s="178"/>
      <c r="P150" s="178"/>
      <c r="Q150" s="178"/>
      <c r="R150" s="178"/>
      <c r="S150" s="178"/>
      <c r="T150" s="179"/>
      <c r="AT150" s="173" t="s">
        <v>140</v>
      </c>
      <c r="AU150" s="173" t="s">
        <v>136</v>
      </c>
      <c r="AV150" s="15" t="s">
        <v>135</v>
      </c>
      <c r="AW150" s="15" t="s">
        <v>32</v>
      </c>
      <c r="AX150" s="15" t="s">
        <v>78</v>
      </c>
      <c r="AY150" s="173" t="s">
        <v>128</v>
      </c>
    </row>
    <row r="151" spans="1:65" s="2" customFormat="1" ht="16.5" customHeight="1">
      <c r="A151" s="32"/>
      <c r="B151" s="137"/>
      <c r="C151" s="185" t="s">
        <v>236</v>
      </c>
      <c r="D151" s="185" t="s">
        <v>353</v>
      </c>
      <c r="E151" s="186" t="s">
        <v>1001</v>
      </c>
      <c r="F151" s="187" t="s">
        <v>1002</v>
      </c>
      <c r="G151" s="188" t="s">
        <v>833</v>
      </c>
      <c r="H151" s="189">
        <v>1.8080000000000001</v>
      </c>
      <c r="I151" s="190"/>
      <c r="J151" s="191">
        <f>ROUND(I151*H151,2)</f>
        <v>0</v>
      </c>
      <c r="K151" s="187" t="s">
        <v>956</v>
      </c>
      <c r="L151" s="192"/>
      <c r="M151" s="193" t="s">
        <v>3</v>
      </c>
      <c r="N151" s="194" t="s">
        <v>42</v>
      </c>
      <c r="O151" s="53"/>
      <c r="P151" s="147">
        <f>O151*H151</f>
        <v>0</v>
      </c>
      <c r="Q151" s="147">
        <v>0</v>
      </c>
      <c r="R151" s="147">
        <f>Q151*H151</f>
        <v>0</v>
      </c>
      <c r="S151" s="147">
        <v>0</v>
      </c>
      <c r="T151" s="148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176</v>
      </c>
      <c r="AT151" s="149" t="s">
        <v>353</v>
      </c>
      <c r="AU151" s="149" t="s">
        <v>136</v>
      </c>
      <c r="AY151" s="17" t="s">
        <v>128</v>
      </c>
      <c r="BE151" s="150">
        <f>IF(N151="základní",J151,0)</f>
        <v>0</v>
      </c>
      <c r="BF151" s="150">
        <f>IF(N151="snížená",J151,0)</f>
        <v>0</v>
      </c>
      <c r="BG151" s="150">
        <f>IF(N151="zákl. přenesená",J151,0)</f>
        <v>0</v>
      </c>
      <c r="BH151" s="150">
        <f>IF(N151="sníž. přenesená",J151,0)</f>
        <v>0</v>
      </c>
      <c r="BI151" s="150">
        <f>IF(N151="nulová",J151,0)</f>
        <v>0</v>
      </c>
      <c r="BJ151" s="17" t="s">
        <v>136</v>
      </c>
      <c r="BK151" s="150">
        <f>ROUND(I151*H151,2)</f>
        <v>0</v>
      </c>
      <c r="BL151" s="17" t="s">
        <v>135</v>
      </c>
      <c r="BM151" s="149" t="s">
        <v>471</v>
      </c>
    </row>
    <row r="152" spans="1:65" s="13" customFormat="1" ht="11.25">
      <c r="B152" s="156"/>
      <c r="D152" s="157" t="s">
        <v>140</v>
      </c>
      <c r="E152" s="158" t="s">
        <v>3</v>
      </c>
      <c r="F152" s="159" t="s">
        <v>1003</v>
      </c>
      <c r="H152" s="160">
        <v>1.8080000000000001</v>
      </c>
      <c r="I152" s="161"/>
      <c r="L152" s="156"/>
      <c r="M152" s="162"/>
      <c r="N152" s="163"/>
      <c r="O152" s="163"/>
      <c r="P152" s="163"/>
      <c r="Q152" s="163"/>
      <c r="R152" s="163"/>
      <c r="S152" s="163"/>
      <c r="T152" s="164"/>
      <c r="AT152" s="158" t="s">
        <v>140</v>
      </c>
      <c r="AU152" s="158" t="s">
        <v>136</v>
      </c>
      <c r="AV152" s="13" t="s">
        <v>136</v>
      </c>
      <c r="AW152" s="13" t="s">
        <v>32</v>
      </c>
      <c r="AX152" s="13" t="s">
        <v>70</v>
      </c>
      <c r="AY152" s="158" t="s">
        <v>128</v>
      </c>
    </row>
    <row r="153" spans="1:65" s="15" customFormat="1" ht="11.25">
      <c r="B153" s="172"/>
      <c r="D153" s="157" t="s">
        <v>140</v>
      </c>
      <c r="E153" s="173" t="s">
        <v>3</v>
      </c>
      <c r="F153" s="174" t="s">
        <v>245</v>
      </c>
      <c r="H153" s="175">
        <v>1.8080000000000001</v>
      </c>
      <c r="I153" s="176"/>
      <c r="L153" s="172"/>
      <c r="M153" s="177"/>
      <c r="N153" s="178"/>
      <c r="O153" s="178"/>
      <c r="P153" s="178"/>
      <c r="Q153" s="178"/>
      <c r="R153" s="178"/>
      <c r="S153" s="178"/>
      <c r="T153" s="179"/>
      <c r="AT153" s="173" t="s">
        <v>140</v>
      </c>
      <c r="AU153" s="173" t="s">
        <v>136</v>
      </c>
      <c r="AV153" s="15" t="s">
        <v>135</v>
      </c>
      <c r="AW153" s="15" t="s">
        <v>32</v>
      </c>
      <c r="AX153" s="15" t="s">
        <v>78</v>
      </c>
      <c r="AY153" s="173" t="s">
        <v>128</v>
      </c>
    </row>
    <row r="154" spans="1:65" s="2" customFormat="1" ht="21.75" customHeight="1">
      <c r="A154" s="32"/>
      <c r="B154" s="137"/>
      <c r="C154" s="138" t="s">
        <v>8</v>
      </c>
      <c r="D154" s="138" t="s">
        <v>130</v>
      </c>
      <c r="E154" s="139" t="s">
        <v>1004</v>
      </c>
      <c r="F154" s="140" t="s">
        <v>1005</v>
      </c>
      <c r="G154" s="141" t="s">
        <v>200</v>
      </c>
      <c r="H154" s="142">
        <v>120.5</v>
      </c>
      <c r="I154" s="143"/>
      <c r="J154" s="144">
        <f>ROUND(I154*H154,2)</f>
        <v>0</v>
      </c>
      <c r="K154" s="140" t="s">
        <v>134</v>
      </c>
      <c r="L154" s="33"/>
      <c r="M154" s="145" t="s">
        <v>3</v>
      </c>
      <c r="N154" s="146" t="s">
        <v>42</v>
      </c>
      <c r="O154" s="53"/>
      <c r="P154" s="147">
        <f>O154*H154</f>
        <v>0</v>
      </c>
      <c r="Q154" s="147">
        <v>0</v>
      </c>
      <c r="R154" s="147">
        <f>Q154*H154</f>
        <v>0</v>
      </c>
      <c r="S154" s="147">
        <v>0</v>
      </c>
      <c r="T154" s="148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135</v>
      </c>
      <c r="AT154" s="149" t="s">
        <v>130</v>
      </c>
      <c r="AU154" s="149" t="s">
        <v>136</v>
      </c>
      <c r="AY154" s="17" t="s">
        <v>128</v>
      </c>
      <c r="BE154" s="150">
        <f>IF(N154="základní",J154,0)</f>
        <v>0</v>
      </c>
      <c r="BF154" s="150">
        <f>IF(N154="snížená",J154,0)</f>
        <v>0</v>
      </c>
      <c r="BG154" s="150">
        <f>IF(N154="zákl. přenesená",J154,0)</f>
        <v>0</v>
      </c>
      <c r="BH154" s="150">
        <f>IF(N154="sníž. přenesená",J154,0)</f>
        <v>0</v>
      </c>
      <c r="BI154" s="150">
        <f>IF(N154="nulová",J154,0)</f>
        <v>0</v>
      </c>
      <c r="BJ154" s="17" t="s">
        <v>136</v>
      </c>
      <c r="BK154" s="150">
        <f>ROUND(I154*H154,2)</f>
        <v>0</v>
      </c>
      <c r="BL154" s="17" t="s">
        <v>135</v>
      </c>
      <c r="BM154" s="149" t="s">
        <v>640</v>
      </c>
    </row>
    <row r="155" spans="1:65" s="2" customFormat="1" ht="11.25">
      <c r="A155" s="32"/>
      <c r="B155" s="33"/>
      <c r="C155" s="32"/>
      <c r="D155" s="151" t="s">
        <v>138</v>
      </c>
      <c r="E155" s="32"/>
      <c r="F155" s="152" t="s">
        <v>1006</v>
      </c>
      <c r="G155" s="32"/>
      <c r="H155" s="32"/>
      <c r="I155" s="153"/>
      <c r="J155" s="32"/>
      <c r="K155" s="32"/>
      <c r="L155" s="33"/>
      <c r="M155" s="154"/>
      <c r="N155" s="155"/>
      <c r="O155" s="53"/>
      <c r="P155" s="53"/>
      <c r="Q155" s="53"/>
      <c r="R155" s="53"/>
      <c r="S155" s="53"/>
      <c r="T155" s="54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T155" s="17" t="s">
        <v>138</v>
      </c>
      <c r="AU155" s="17" t="s">
        <v>136</v>
      </c>
    </row>
    <row r="156" spans="1:65" s="2" customFormat="1" ht="21.75" customHeight="1">
      <c r="A156" s="32"/>
      <c r="B156" s="137"/>
      <c r="C156" s="138" t="s">
        <v>252</v>
      </c>
      <c r="D156" s="138" t="s">
        <v>130</v>
      </c>
      <c r="E156" s="139" t="s">
        <v>1007</v>
      </c>
      <c r="F156" s="140" t="s">
        <v>1008</v>
      </c>
      <c r="G156" s="141" t="s">
        <v>200</v>
      </c>
      <c r="H156" s="142">
        <v>334.48</v>
      </c>
      <c r="I156" s="143"/>
      <c r="J156" s="144">
        <f>ROUND(I156*H156,2)</f>
        <v>0</v>
      </c>
      <c r="K156" s="140" t="s">
        <v>134</v>
      </c>
      <c r="L156" s="33"/>
      <c r="M156" s="145" t="s">
        <v>3</v>
      </c>
      <c r="N156" s="146" t="s">
        <v>42</v>
      </c>
      <c r="O156" s="53"/>
      <c r="P156" s="147">
        <f>O156*H156</f>
        <v>0</v>
      </c>
      <c r="Q156" s="147">
        <v>0</v>
      </c>
      <c r="R156" s="147">
        <f>Q156*H156</f>
        <v>0</v>
      </c>
      <c r="S156" s="147">
        <v>0</v>
      </c>
      <c r="T156" s="148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135</v>
      </c>
      <c r="AT156" s="149" t="s">
        <v>130</v>
      </c>
      <c r="AU156" s="149" t="s">
        <v>136</v>
      </c>
      <c r="AY156" s="17" t="s">
        <v>128</v>
      </c>
      <c r="BE156" s="150">
        <f>IF(N156="základní",J156,0)</f>
        <v>0</v>
      </c>
      <c r="BF156" s="150">
        <f>IF(N156="snížená",J156,0)</f>
        <v>0</v>
      </c>
      <c r="BG156" s="150">
        <f>IF(N156="zákl. přenesená",J156,0)</f>
        <v>0</v>
      </c>
      <c r="BH156" s="150">
        <f>IF(N156="sníž. přenesená",J156,0)</f>
        <v>0</v>
      </c>
      <c r="BI156" s="150">
        <f>IF(N156="nulová",J156,0)</f>
        <v>0</v>
      </c>
      <c r="BJ156" s="17" t="s">
        <v>136</v>
      </c>
      <c r="BK156" s="150">
        <f>ROUND(I156*H156,2)</f>
        <v>0</v>
      </c>
      <c r="BL156" s="17" t="s">
        <v>135</v>
      </c>
      <c r="BM156" s="149" t="s">
        <v>646</v>
      </c>
    </row>
    <row r="157" spans="1:65" s="2" customFormat="1" ht="11.25">
      <c r="A157" s="32"/>
      <c r="B157" s="33"/>
      <c r="C157" s="32"/>
      <c r="D157" s="151" t="s">
        <v>138</v>
      </c>
      <c r="E157" s="32"/>
      <c r="F157" s="152" t="s">
        <v>1009</v>
      </c>
      <c r="G157" s="32"/>
      <c r="H157" s="32"/>
      <c r="I157" s="153"/>
      <c r="J157" s="32"/>
      <c r="K157" s="32"/>
      <c r="L157" s="33"/>
      <c r="M157" s="154"/>
      <c r="N157" s="155"/>
      <c r="O157" s="53"/>
      <c r="P157" s="53"/>
      <c r="Q157" s="53"/>
      <c r="R157" s="53"/>
      <c r="S157" s="53"/>
      <c r="T157" s="54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T157" s="17" t="s">
        <v>138</v>
      </c>
      <c r="AU157" s="17" t="s">
        <v>136</v>
      </c>
    </row>
    <row r="158" spans="1:65" s="13" customFormat="1" ht="11.25">
      <c r="B158" s="156"/>
      <c r="D158" s="157" t="s">
        <v>140</v>
      </c>
      <c r="E158" s="158" t="s">
        <v>3</v>
      </c>
      <c r="F158" s="159" t="s">
        <v>1010</v>
      </c>
      <c r="H158" s="160">
        <v>104.16</v>
      </c>
      <c r="I158" s="161"/>
      <c r="L158" s="156"/>
      <c r="M158" s="162"/>
      <c r="N158" s="163"/>
      <c r="O158" s="163"/>
      <c r="P158" s="163"/>
      <c r="Q158" s="163"/>
      <c r="R158" s="163"/>
      <c r="S158" s="163"/>
      <c r="T158" s="164"/>
      <c r="AT158" s="158" t="s">
        <v>140</v>
      </c>
      <c r="AU158" s="158" t="s">
        <v>136</v>
      </c>
      <c r="AV158" s="13" t="s">
        <v>136</v>
      </c>
      <c r="AW158" s="13" t="s">
        <v>32</v>
      </c>
      <c r="AX158" s="13" t="s">
        <v>70</v>
      </c>
      <c r="AY158" s="158" t="s">
        <v>128</v>
      </c>
    </row>
    <row r="159" spans="1:65" s="13" customFormat="1" ht="11.25">
      <c r="B159" s="156"/>
      <c r="D159" s="157" t="s">
        <v>140</v>
      </c>
      <c r="E159" s="158" t="s">
        <v>3</v>
      </c>
      <c r="F159" s="159" t="s">
        <v>1011</v>
      </c>
      <c r="H159" s="160">
        <v>4.5</v>
      </c>
      <c r="I159" s="161"/>
      <c r="L159" s="156"/>
      <c r="M159" s="162"/>
      <c r="N159" s="163"/>
      <c r="O159" s="163"/>
      <c r="P159" s="163"/>
      <c r="Q159" s="163"/>
      <c r="R159" s="163"/>
      <c r="S159" s="163"/>
      <c r="T159" s="164"/>
      <c r="AT159" s="158" t="s">
        <v>140</v>
      </c>
      <c r="AU159" s="158" t="s">
        <v>136</v>
      </c>
      <c r="AV159" s="13" t="s">
        <v>136</v>
      </c>
      <c r="AW159" s="13" t="s">
        <v>32</v>
      </c>
      <c r="AX159" s="13" t="s">
        <v>70</v>
      </c>
      <c r="AY159" s="158" t="s">
        <v>128</v>
      </c>
    </row>
    <row r="160" spans="1:65" s="13" customFormat="1" ht="11.25">
      <c r="B160" s="156"/>
      <c r="D160" s="157" t="s">
        <v>140</v>
      </c>
      <c r="E160" s="158" t="s">
        <v>3</v>
      </c>
      <c r="F160" s="159" t="s">
        <v>1012</v>
      </c>
      <c r="H160" s="160">
        <v>26.04</v>
      </c>
      <c r="I160" s="161"/>
      <c r="L160" s="156"/>
      <c r="M160" s="162"/>
      <c r="N160" s="163"/>
      <c r="O160" s="163"/>
      <c r="P160" s="163"/>
      <c r="Q160" s="163"/>
      <c r="R160" s="163"/>
      <c r="S160" s="163"/>
      <c r="T160" s="164"/>
      <c r="AT160" s="158" t="s">
        <v>140</v>
      </c>
      <c r="AU160" s="158" t="s">
        <v>136</v>
      </c>
      <c r="AV160" s="13" t="s">
        <v>136</v>
      </c>
      <c r="AW160" s="13" t="s">
        <v>32</v>
      </c>
      <c r="AX160" s="13" t="s">
        <v>70</v>
      </c>
      <c r="AY160" s="158" t="s">
        <v>128</v>
      </c>
    </row>
    <row r="161" spans="1:65" s="13" customFormat="1" ht="11.25">
      <c r="B161" s="156"/>
      <c r="D161" s="157" t="s">
        <v>140</v>
      </c>
      <c r="E161" s="158" t="s">
        <v>3</v>
      </c>
      <c r="F161" s="159" t="s">
        <v>1013</v>
      </c>
      <c r="H161" s="160">
        <v>131.6</v>
      </c>
      <c r="I161" s="161"/>
      <c r="L161" s="156"/>
      <c r="M161" s="162"/>
      <c r="N161" s="163"/>
      <c r="O161" s="163"/>
      <c r="P161" s="163"/>
      <c r="Q161" s="163"/>
      <c r="R161" s="163"/>
      <c r="S161" s="163"/>
      <c r="T161" s="164"/>
      <c r="AT161" s="158" t="s">
        <v>140</v>
      </c>
      <c r="AU161" s="158" t="s">
        <v>136</v>
      </c>
      <c r="AV161" s="13" t="s">
        <v>136</v>
      </c>
      <c r="AW161" s="13" t="s">
        <v>32</v>
      </c>
      <c r="AX161" s="13" t="s">
        <v>70</v>
      </c>
      <c r="AY161" s="158" t="s">
        <v>128</v>
      </c>
    </row>
    <row r="162" spans="1:65" s="13" customFormat="1" ht="11.25">
      <c r="B162" s="156"/>
      <c r="D162" s="157" t="s">
        <v>140</v>
      </c>
      <c r="E162" s="158" t="s">
        <v>3</v>
      </c>
      <c r="F162" s="159" t="s">
        <v>1014</v>
      </c>
      <c r="H162" s="160">
        <v>3.1</v>
      </c>
      <c r="I162" s="161"/>
      <c r="L162" s="156"/>
      <c r="M162" s="162"/>
      <c r="N162" s="163"/>
      <c r="O162" s="163"/>
      <c r="P162" s="163"/>
      <c r="Q162" s="163"/>
      <c r="R162" s="163"/>
      <c r="S162" s="163"/>
      <c r="T162" s="164"/>
      <c r="AT162" s="158" t="s">
        <v>140</v>
      </c>
      <c r="AU162" s="158" t="s">
        <v>136</v>
      </c>
      <c r="AV162" s="13" t="s">
        <v>136</v>
      </c>
      <c r="AW162" s="13" t="s">
        <v>32</v>
      </c>
      <c r="AX162" s="13" t="s">
        <v>70</v>
      </c>
      <c r="AY162" s="158" t="s">
        <v>128</v>
      </c>
    </row>
    <row r="163" spans="1:65" s="13" customFormat="1" ht="11.25">
      <c r="B163" s="156"/>
      <c r="D163" s="157" t="s">
        <v>140</v>
      </c>
      <c r="E163" s="158" t="s">
        <v>3</v>
      </c>
      <c r="F163" s="159" t="s">
        <v>1015</v>
      </c>
      <c r="H163" s="160">
        <v>24.72</v>
      </c>
      <c r="I163" s="161"/>
      <c r="L163" s="156"/>
      <c r="M163" s="162"/>
      <c r="N163" s="163"/>
      <c r="O163" s="163"/>
      <c r="P163" s="163"/>
      <c r="Q163" s="163"/>
      <c r="R163" s="163"/>
      <c r="S163" s="163"/>
      <c r="T163" s="164"/>
      <c r="AT163" s="158" t="s">
        <v>140</v>
      </c>
      <c r="AU163" s="158" t="s">
        <v>136</v>
      </c>
      <c r="AV163" s="13" t="s">
        <v>136</v>
      </c>
      <c r="AW163" s="13" t="s">
        <v>32</v>
      </c>
      <c r="AX163" s="13" t="s">
        <v>70</v>
      </c>
      <c r="AY163" s="158" t="s">
        <v>128</v>
      </c>
    </row>
    <row r="164" spans="1:65" s="13" customFormat="1" ht="11.25">
      <c r="B164" s="156"/>
      <c r="D164" s="157" t="s">
        <v>140</v>
      </c>
      <c r="E164" s="158" t="s">
        <v>3</v>
      </c>
      <c r="F164" s="159" t="s">
        <v>1016</v>
      </c>
      <c r="H164" s="160">
        <v>39.56</v>
      </c>
      <c r="I164" s="161"/>
      <c r="L164" s="156"/>
      <c r="M164" s="162"/>
      <c r="N164" s="163"/>
      <c r="O164" s="163"/>
      <c r="P164" s="163"/>
      <c r="Q164" s="163"/>
      <c r="R164" s="163"/>
      <c r="S164" s="163"/>
      <c r="T164" s="164"/>
      <c r="AT164" s="158" t="s">
        <v>140</v>
      </c>
      <c r="AU164" s="158" t="s">
        <v>136</v>
      </c>
      <c r="AV164" s="13" t="s">
        <v>136</v>
      </c>
      <c r="AW164" s="13" t="s">
        <v>32</v>
      </c>
      <c r="AX164" s="13" t="s">
        <v>70</v>
      </c>
      <c r="AY164" s="158" t="s">
        <v>128</v>
      </c>
    </row>
    <row r="165" spans="1:65" s="13" customFormat="1" ht="11.25">
      <c r="B165" s="156"/>
      <c r="D165" s="157" t="s">
        <v>140</v>
      </c>
      <c r="E165" s="158" t="s">
        <v>3</v>
      </c>
      <c r="F165" s="159" t="s">
        <v>1017</v>
      </c>
      <c r="H165" s="160">
        <v>0.8</v>
      </c>
      <c r="I165" s="161"/>
      <c r="L165" s="156"/>
      <c r="M165" s="162"/>
      <c r="N165" s="163"/>
      <c r="O165" s="163"/>
      <c r="P165" s="163"/>
      <c r="Q165" s="163"/>
      <c r="R165" s="163"/>
      <c r="S165" s="163"/>
      <c r="T165" s="164"/>
      <c r="AT165" s="158" t="s">
        <v>140</v>
      </c>
      <c r="AU165" s="158" t="s">
        <v>136</v>
      </c>
      <c r="AV165" s="13" t="s">
        <v>136</v>
      </c>
      <c r="AW165" s="13" t="s">
        <v>32</v>
      </c>
      <c r="AX165" s="13" t="s">
        <v>70</v>
      </c>
      <c r="AY165" s="158" t="s">
        <v>128</v>
      </c>
    </row>
    <row r="166" spans="1:65" s="15" customFormat="1" ht="11.25">
      <c r="B166" s="172"/>
      <c r="D166" s="157" t="s">
        <v>140</v>
      </c>
      <c r="E166" s="173" t="s">
        <v>3</v>
      </c>
      <c r="F166" s="174" t="s">
        <v>245</v>
      </c>
      <c r="H166" s="175">
        <v>334.48</v>
      </c>
      <c r="I166" s="176"/>
      <c r="L166" s="172"/>
      <c r="M166" s="177"/>
      <c r="N166" s="178"/>
      <c r="O166" s="178"/>
      <c r="P166" s="178"/>
      <c r="Q166" s="178"/>
      <c r="R166" s="178"/>
      <c r="S166" s="178"/>
      <c r="T166" s="179"/>
      <c r="AT166" s="173" t="s">
        <v>140</v>
      </c>
      <c r="AU166" s="173" t="s">
        <v>136</v>
      </c>
      <c r="AV166" s="15" t="s">
        <v>135</v>
      </c>
      <c r="AW166" s="15" t="s">
        <v>32</v>
      </c>
      <c r="AX166" s="15" t="s">
        <v>78</v>
      </c>
      <c r="AY166" s="173" t="s">
        <v>128</v>
      </c>
    </row>
    <row r="167" spans="1:65" s="12" customFormat="1" ht="22.9" customHeight="1">
      <c r="B167" s="124"/>
      <c r="D167" s="125" t="s">
        <v>69</v>
      </c>
      <c r="E167" s="135" t="s">
        <v>136</v>
      </c>
      <c r="F167" s="135" t="s">
        <v>182</v>
      </c>
      <c r="I167" s="127"/>
      <c r="J167" s="136">
        <f>BK167</f>
        <v>0</v>
      </c>
      <c r="L167" s="124"/>
      <c r="M167" s="129"/>
      <c r="N167" s="130"/>
      <c r="O167" s="130"/>
      <c r="P167" s="131">
        <f>SUM(P168:P174)</f>
        <v>0</v>
      </c>
      <c r="Q167" s="130"/>
      <c r="R167" s="131">
        <f>SUM(R168:R174)</f>
        <v>0</v>
      </c>
      <c r="S167" s="130"/>
      <c r="T167" s="132">
        <f>SUM(T168:T174)</f>
        <v>0</v>
      </c>
      <c r="AR167" s="125" t="s">
        <v>78</v>
      </c>
      <c r="AT167" s="133" t="s">
        <v>69</v>
      </c>
      <c r="AU167" s="133" t="s">
        <v>78</v>
      </c>
      <c r="AY167" s="125" t="s">
        <v>128</v>
      </c>
      <c r="BK167" s="134">
        <f>SUM(BK168:BK174)</f>
        <v>0</v>
      </c>
    </row>
    <row r="168" spans="1:65" s="2" customFormat="1" ht="16.5" customHeight="1">
      <c r="A168" s="32"/>
      <c r="B168" s="137"/>
      <c r="C168" s="138" t="s">
        <v>258</v>
      </c>
      <c r="D168" s="138" t="s">
        <v>130</v>
      </c>
      <c r="E168" s="139" t="s">
        <v>1018</v>
      </c>
      <c r="F168" s="140" t="s">
        <v>1019</v>
      </c>
      <c r="G168" s="141" t="s">
        <v>200</v>
      </c>
      <c r="H168" s="142">
        <v>334.48</v>
      </c>
      <c r="I168" s="143"/>
      <c r="J168" s="144">
        <f>ROUND(I168*H168,2)</f>
        <v>0</v>
      </c>
      <c r="K168" s="140" t="s">
        <v>956</v>
      </c>
      <c r="L168" s="33"/>
      <c r="M168" s="145" t="s">
        <v>3</v>
      </c>
      <c r="N168" s="146" t="s">
        <v>42</v>
      </c>
      <c r="O168" s="53"/>
      <c r="P168" s="147">
        <f>O168*H168</f>
        <v>0</v>
      </c>
      <c r="Q168" s="147">
        <v>0</v>
      </c>
      <c r="R168" s="147">
        <f>Q168*H168</f>
        <v>0</v>
      </c>
      <c r="S168" s="147">
        <v>0</v>
      </c>
      <c r="T168" s="148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135</v>
      </c>
      <c r="AT168" s="149" t="s">
        <v>130</v>
      </c>
      <c r="AU168" s="149" t="s">
        <v>136</v>
      </c>
      <c r="AY168" s="17" t="s">
        <v>128</v>
      </c>
      <c r="BE168" s="150">
        <f>IF(N168="základní",J168,0)</f>
        <v>0</v>
      </c>
      <c r="BF168" s="150">
        <f>IF(N168="snížená",J168,0)</f>
        <v>0</v>
      </c>
      <c r="BG168" s="150">
        <f>IF(N168="zákl. přenesená",J168,0)</f>
        <v>0</v>
      </c>
      <c r="BH168" s="150">
        <f>IF(N168="sníž. přenesená",J168,0)</f>
        <v>0</v>
      </c>
      <c r="BI168" s="150">
        <f>IF(N168="nulová",J168,0)</f>
        <v>0</v>
      </c>
      <c r="BJ168" s="17" t="s">
        <v>136</v>
      </c>
      <c r="BK168" s="150">
        <f>ROUND(I168*H168,2)</f>
        <v>0</v>
      </c>
      <c r="BL168" s="17" t="s">
        <v>135</v>
      </c>
      <c r="BM168" s="149" t="s">
        <v>654</v>
      </c>
    </row>
    <row r="169" spans="1:65" s="14" customFormat="1" ht="11.25">
      <c r="B169" s="165"/>
      <c r="D169" s="157" t="s">
        <v>140</v>
      </c>
      <c r="E169" s="166" t="s">
        <v>3</v>
      </c>
      <c r="F169" s="167" t="s">
        <v>1020</v>
      </c>
      <c r="H169" s="166" t="s">
        <v>3</v>
      </c>
      <c r="I169" s="168"/>
      <c r="L169" s="165"/>
      <c r="M169" s="169"/>
      <c r="N169" s="170"/>
      <c r="O169" s="170"/>
      <c r="P169" s="170"/>
      <c r="Q169" s="170"/>
      <c r="R169" s="170"/>
      <c r="S169" s="170"/>
      <c r="T169" s="171"/>
      <c r="AT169" s="166" t="s">
        <v>140</v>
      </c>
      <c r="AU169" s="166" t="s">
        <v>136</v>
      </c>
      <c r="AV169" s="14" t="s">
        <v>78</v>
      </c>
      <c r="AW169" s="14" t="s">
        <v>32</v>
      </c>
      <c r="AX169" s="14" t="s">
        <v>70</v>
      </c>
      <c r="AY169" s="166" t="s">
        <v>128</v>
      </c>
    </row>
    <row r="170" spans="1:65" s="13" customFormat="1" ht="11.25">
      <c r="B170" s="156"/>
      <c r="D170" s="157" t="s">
        <v>140</v>
      </c>
      <c r="E170" s="158" t="s">
        <v>3</v>
      </c>
      <c r="F170" s="159" t="s">
        <v>1021</v>
      </c>
      <c r="H170" s="160">
        <v>334.48</v>
      </c>
      <c r="I170" s="161"/>
      <c r="L170" s="156"/>
      <c r="M170" s="162"/>
      <c r="N170" s="163"/>
      <c r="O170" s="163"/>
      <c r="P170" s="163"/>
      <c r="Q170" s="163"/>
      <c r="R170" s="163"/>
      <c r="S170" s="163"/>
      <c r="T170" s="164"/>
      <c r="AT170" s="158" t="s">
        <v>140</v>
      </c>
      <c r="AU170" s="158" t="s">
        <v>136</v>
      </c>
      <c r="AV170" s="13" t="s">
        <v>136</v>
      </c>
      <c r="AW170" s="13" t="s">
        <v>32</v>
      </c>
      <c r="AX170" s="13" t="s">
        <v>70</v>
      </c>
      <c r="AY170" s="158" t="s">
        <v>128</v>
      </c>
    </row>
    <row r="171" spans="1:65" s="15" customFormat="1" ht="11.25">
      <c r="B171" s="172"/>
      <c r="D171" s="157" t="s">
        <v>140</v>
      </c>
      <c r="E171" s="173" t="s">
        <v>3</v>
      </c>
      <c r="F171" s="174" t="s">
        <v>245</v>
      </c>
      <c r="H171" s="175">
        <v>334.48</v>
      </c>
      <c r="I171" s="176"/>
      <c r="L171" s="172"/>
      <c r="M171" s="177"/>
      <c r="N171" s="178"/>
      <c r="O171" s="178"/>
      <c r="P171" s="178"/>
      <c r="Q171" s="178"/>
      <c r="R171" s="178"/>
      <c r="S171" s="178"/>
      <c r="T171" s="179"/>
      <c r="AT171" s="173" t="s">
        <v>140</v>
      </c>
      <c r="AU171" s="173" t="s">
        <v>136</v>
      </c>
      <c r="AV171" s="15" t="s">
        <v>135</v>
      </c>
      <c r="AW171" s="15" t="s">
        <v>32</v>
      </c>
      <c r="AX171" s="15" t="s">
        <v>78</v>
      </c>
      <c r="AY171" s="173" t="s">
        <v>128</v>
      </c>
    </row>
    <row r="172" spans="1:65" s="2" customFormat="1" ht="16.5" customHeight="1">
      <c r="A172" s="32"/>
      <c r="B172" s="137"/>
      <c r="C172" s="185" t="s">
        <v>267</v>
      </c>
      <c r="D172" s="185" t="s">
        <v>353</v>
      </c>
      <c r="E172" s="186" t="s">
        <v>1022</v>
      </c>
      <c r="F172" s="187" t="s">
        <v>1023</v>
      </c>
      <c r="G172" s="188" t="s">
        <v>200</v>
      </c>
      <c r="H172" s="189">
        <v>384.65199999999999</v>
      </c>
      <c r="I172" s="190"/>
      <c r="J172" s="191">
        <f>ROUND(I172*H172,2)</f>
        <v>0</v>
      </c>
      <c r="K172" s="187" t="s">
        <v>3</v>
      </c>
      <c r="L172" s="192"/>
      <c r="M172" s="193" t="s">
        <v>3</v>
      </c>
      <c r="N172" s="194" t="s">
        <v>42</v>
      </c>
      <c r="O172" s="53"/>
      <c r="P172" s="147">
        <f>O172*H172</f>
        <v>0</v>
      </c>
      <c r="Q172" s="147">
        <v>0</v>
      </c>
      <c r="R172" s="147">
        <f>Q172*H172</f>
        <v>0</v>
      </c>
      <c r="S172" s="147">
        <v>0</v>
      </c>
      <c r="T172" s="148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176</v>
      </c>
      <c r="AT172" s="149" t="s">
        <v>353</v>
      </c>
      <c r="AU172" s="149" t="s">
        <v>136</v>
      </c>
      <c r="AY172" s="17" t="s">
        <v>128</v>
      </c>
      <c r="BE172" s="150">
        <f>IF(N172="základní",J172,0)</f>
        <v>0</v>
      </c>
      <c r="BF172" s="150">
        <f>IF(N172="snížená",J172,0)</f>
        <v>0</v>
      </c>
      <c r="BG172" s="150">
        <f>IF(N172="zákl. přenesená",J172,0)</f>
        <v>0</v>
      </c>
      <c r="BH172" s="150">
        <f>IF(N172="sníž. přenesená",J172,0)</f>
        <v>0</v>
      </c>
      <c r="BI172" s="150">
        <f>IF(N172="nulová",J172,0)</f>
        <v>0</v>
      </c>
      <c r="BJ172" s="17" t="s">
        <v>136</v>
      </c>
      <c r="BK172" s="150">
        <f>ROUND(I172*H172,2)</f>
        <v>0</v>
      </c>
      <c r="BL172" s="17" t="s">
        <v>135</v>
      </c>
      <c r="BM172" s="149" t="s">
        <v>662</v>
      </c>
    </row>
    <row r="173" spans="1:65" s="13" customFormat="1" ht="11.25">
      <c r="B173" s="156"/>
      <c r="D173" s="157" t="s">
        <v>140</v>
      </c>
      <c r="E173" s="158" t="s">
        <v>3</v>
      </c>
      <c r="F173" s="159" t="s">
        <v>1024</v>
      </c>
      <c r="H173" s="160">
        <v>384.65199999999999</v>
      </c>
      <c r="I173" s="161"/>
      <c r="L173" s="156"/>
      <c r="M173" s="162"/>
      <c r="N173" s="163"/>
      <c r="O173" s="163"/>
      <c r="P173" s="163"/>
      <c r="Q173" s="163"/>
      <c r="R173" s="163"/>
      <c r="S173" s="163"/>
      <c r="T173" s="164"/>
      <c r="AT173" s="158" t="s">
        <v>140</v>
      </c>
      <c r="AU173" s="158" t="s">
        <v>136</v>
      </c>
      <c r="AV173" s="13" t="s">
        <v>136</v>
      </c>
      <c r="AW173" s="13" t="s">
        <v>32</v>
      </c>
      <c r="AX173" s="13" t="s">
        <v>70</v>
      </c>
      <c r="AY173" s="158" t="s">
        <v>128</v>
      </c>
    </row>
    <row r="174" spans="1:65" s="15" customFormat="1" ht="11.25">
      <c r="B174" s="172"/>
      <c r="D174" s="157" t="s">
        <v>140</v>
      </c>
      <c r="E174" s="173" t="s">
        <v>3</v>
      </c>
      <c r="F174" s="174" t="s">
        <v>245</v>
      </c>
      <c r="H174" s="175">
        <v>384.65199999999999</v>
      </c>
      <c r="I174" s="176"/>
      <c r="L174" s="172"/>
      <c r="M174" s="177"/>
      <c r="N174" s="178"/>
      <c r="O174" s="178"/>
      <c r="P174" s="178"/>
      <c r="Q174" s="178"/>
      <c r="R174" s="178"/>
      <c r="S174" s="178"/>
      <c r="T174" s="179"/>
      <c r="AT174" s="173" t="s">
        <v>140</v>
      </c>
      <c r="AU174" s="173" t="s">
        <v>136</v>
      </c>
      <c r="AV174" s="15" t="s">
        <v>135</v>
      </c>
      <c r="AW174" s="15" t="s">
        <v>32</v>
      </c>
      <c r="AX174" s="15" t="s">
        <v>78</v>
      </c>
      <c r="AY174" s="173" t="s">
        <v>128</v>
      </c>
    </row>
    <row r="175" spans="1:65" s="12" customFormat="1" ht="22.9" customHeight="1">
      <c r="B175" s="124"/>
      <c r="D175" s="125" t="s">
        <v>69</v>
      </c>
      <c r="E175" s="135" t="s">
        <v>148</v>
      </c>
      <c r="F175" s="135" t="s">
        <v>1025</v>
      </c>
      <c r="I175" s="127"/>
      <c r="J175" s="136">
        <f>BK175</f>
        <v>0</v>
      </c>
      <c r="L175" s="124"/>
      <c r="M175" s="129"/>
      <c r="N175" s="130"/>
      <c r="O175" s="130"/>
      <c r="P175" s="131">
        <f>SUM(P176:P196)</f>
        <v>0</v>
      </c>
      <c r="Q175" s="130"/>
      <c r="R175" s="131">
        <f>SUM(R176:R196)</f>
        <v>0</v>
      </c>
      <c r="S175" s="130"/>
      <c r="T175" s="132">
        <f>SUM(T176:T196)</f>
        <v>0</v>
      </c>
      <c r="AR175" s="125" t="s">
        <v>78</v>
      </c>
      <c r="AT175" s="133" t="s">
        <v>69</v>
      </c>
      <c r="AU175" s="133" t="s">
        <v>78</v>
      </c>
      <c r="AY175" s="125" t="s">
        <v>128</v>
      </c>
      <c r="BK175" s="134">
        <f>SUM(BK176:BK196)</f>
        <v>0</v>
      </c>
    </row>
    <row r="176" spans="1:65" s="2" customFormat="1" ht="16.5" customHeight="1">
      <c r="A176" s="32"/>
      <c r="B176" s="137"/>
      <c r="C176" s="138" t="s">
        <v>271</v>
      </c>
      <c r="D176" s="138" t="s">
        <v>130</v>
      </c>
      <c r="E176" s="139" t="s">
        <v>1026</v>
      </c>
      <c r="F176" s="140" t="s">
        <v>1027</v>
      </c>
      <c r="G176" s="141" t="s">
        <v>225</v>
      </c>
      <c r="H176" s="142">
        <v>22</v>
      </c>
      <c r="I176" s="143"/>
      <c r="J176" s="144">
        <f>ROUND(I176*H176,2)</f>
        <v>0</v>
      </c>
      <c r="K176" s="140" t="s">
        <v>956</v>
      </c>
      <c r="L176" s="33"/>
      <c r="M176" s="145" t="s">
        <v>3</v>
      </c>
      <c r="N176" s="146" t="s">
        <v>42</v>
      </c>
      <c r="O176" s="53"/>
      <c r="P176" s="147">
        <f>O176*H176</f>
        <v>0</v>
      </c>
      <c r="Q176" s="147">
        <v>0</v>
      </c>
      <c r="R176" s="147">
        <f>Q176*H176</f>
        <v>0</v>
      </c>
      <c r="S176" s="147">
        <v>0</v>
      </c>
      <c r="T176" s="148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 t="s">
        <v>135</v>
      </c>
      <c r="AT176" s="149" t="s">
        <v>130</v>
      </c>
      <c r="AU176" s="149" t="s">
        <v>136</v>
      </c>
      <c r="AY176" s="17" t="s">
        <v>128</v>
      </c>
      <c r="BE176" s="150">
        <f>IF(N176="základní",J176,0)</f>
        <v>0</v>
      </c>
      <c r="BF176" s="150">
        <f>IF(N176="snížená",J176,0)</f>
        <v>0</v>
      </c>
      <c r="BG176" s="150">
        <f>IF(N176="zákl. přenesená",J176,0)</f>
        <v>0</v>
      </c>
      <c r="BH176" s="150">
        <f>IF(N176="sníž. přenesená",J176,0)</f>
        <v>0</v>
      </c>
      <c r="BI176" s="150">
        <f>IF(N176="nulová",J176,0)</f>
        <v>0</v>
      </c>
      <c r="BJ176" s="17" t="s">
        <v>136</v>
      </c>
      <c r="BK176" s="150">
        <f>ROUND(I176*H176,2)</f>
        <v>0</v>
      </c>
      <c r="BL176" s="17" t="s">
        <v>135</v>
      </c>
      <c r="BM176" s="149" t="s">
        <v>668</v>
      </c>
    </row>
    <row r="177" spans="1:65" s="2" customFormat="1" ht="16.5" customHeight="1">
      <c r="A177" s="32"/>
      <c r="B177" s="137"/>
      <c r="C177" s="185" t="s">
        <v>275</v>
      </c>
      <c r="D177" s="185" t="s">
        <v>353</v>
      </c>
      <c r="E177" s="186" t="s">
        <v>1028</v>
      </c>
      <c r="F177" s="187" t="s">
        <v>1029</v>
      </c>
      <c r="G177" s="188" t="s">
        <v>225</v>
      </c>
      <c r="H177" s="189">
        <v>22</v>
      </c>
      <c r="I177" s="190"/>
      <c r="J177" s="191">
        <f>ROUND(I177*H177,2)</f>
        <v>0</v>
      </c>
      <c r="K177" s="187" t="s">
        <v>3</v>
      </c>
      <c r="L177" s="192"/>
      <c r="M177" s="193" t="s">
        <v>3</v>
      </c>
      <c r="N177" s="194" t="s">
        <v>42</v>
      </c>
      <c r="O177" s="53"/>
      <c r="P177" s="147">
        <f>O177*H177</f>
        <v>0</v>
      </c>
      <c r="Q177" s="147">
        <v>0</v>
      </c>
      <c r="R177" s="147">
        <f>Q177*H177</f>
        <v>0</v>
      </c>
      <c r="S177" s="147">
        <v>0</v>
      </c>
      <c r="T177" s="148">
        <f>S177*H177</f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49" t="s">
        <v>176</v>
      </c>
      <c r="AT177" s="149" t="s">
        <v>353</v>
      </c>
      <c r="AU177" s="149" t="s">
        <v>136</v>
      </c>
      <c r="AY177" s="17" t="s">
        <v>128</v>
      </c>
      <c r="BE177" s="150">
        <f>IF(N177="základní",J177,0)</f>
        <v>0</v>
      </c>
      <c r="BF177" s="150">
        <f>IF(N177="snížená",J177,0)</f>
        <v>0</v>
      </c>
      <c r="BG177" s="150">
        <f>IF(N177="zákl. přenesená",J177,0)</f>
        <v>0</v>
      </c>
      <c r="BH177" s="150">
        <f>IF(N177="sníž. přenesená",J177,0)</f>
        <v>0</v>
      </c>
      <c r="BI177" s="150">
        <f>IF(N177="nulová",J177,0)</f>
        <v>0</v>
      </c>
      <c r="BJ177" s="17" t="s">
        <v>136</v>
      </c>
      <c r="BK177" s="150">
        <f>ROUND(I177*H177,2)</f>
        <v>0</v>
      </c>
      <c r="BL177" s="17" t="s">
        <v>135</v>
      </c>
      <c r="BM177" s="149" t="s">
        <v>672</v>
      </c>
    </row>
    <row r="178" spans="1:65" s="2" customFormat="1" ht="16.5" customHeight="1">
      <c r="A178" s="32"/>
      <c r="B178" s="137"/>
      <c r="C178" s="138" t="s">
        <v>401</v>
      </c>
      <c r="D178" s="138" t="s">
        <v>130</v>
      </c>
      <c r="E178" s="139" t="s">
        <v>1030</v>
      </c>
      <c r="F178" s="140" t="s">
        <v>1031</v>
      </c>
      <c r="G178" s="141" t="s">
        <v>225</v>
      </c>
      <c r="H178" s="142">
        <v>1</v>
      </c>
      <c r="I178" s="143"/>
      <c r="J178" s="144">
        <f>ROUND(I178*H178,2)</f>
        <v>0</v>
      </c>
      <c r="K178" s="140" t="s">
        <v>3</v>
      </c>
      <c r="L178" s="33"/>
      <c r="M178" s="145" t="s">
        <v>3</v>
      </c>
      <c r="N178" s="146" t="s">
        <v>42</v>
      </c>
      <c r="O178" s="53"/>
      <c r="P178" s="147">
        <f>O178*H178</f>
        <v>0</v>
      </c>
      <c r="Q178" s="147">
        <v>0</v>
      </c>
      <c r="R178" s="147">
        <f>Q178*H178</f>
        <v>0</v>
      </c>
      <c r="S178" s="147">
        <v>0</v>
      </c>
      <c r="T178" s="148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135</v>
      </c>
      <c r="AT178" s="149" t="s">
        <v>130</v>
      </c>
      <c r="AU178" s="149" t="s">
        <v>136</v>
      </c>
      <c r="AY178" s="17" t="s">
        <v>128</v>
      </c>
      <c r="BE178" s="150">
        <f>IF(N178="základní",J178,0)</f>
        <v>0</v>
      </c>
      <c r="BF178" s="150">
        <f>IF(N178="snížená",J178,0)</f>
        <v>0</v>
      </c>
      <c r="BG178" s="150">
        <f>IF(N178="zákl. přenesená",J178,0)</f>
        <v>0</v>
      </c>
      <c r="BH178" s="150">
        <f>IF(N178="sníž. přenesená",J178,0)</f>
        <v>0</v>
      </c>
      <c r="BI178" s="150">
        <f>IF(N178="nulová",J178,0)</f>
        <v>0</v>
      </c>
      <c r="BJ178" s="17" t="s">
        <v>136</v>
      </c>
      <c r="BK178" s="150">
        <f>ROUND(I178*H178,2)</f>
        <v>0</v>
      </c>
      <c r="BL178" s="17" t="s">
        <v>135</v>
      </c>
      <c r="BM178" s="149" t="s">
        <v>680</v>
      </c>
    </row>
    <row r="179" spans="1:65" s="13" customFormat="1" ht="11.25">
      <c r="B179" s="156"/>
      <c r="D179" s="157" t="s">
        <v>140</v>
      </c>
      <c r="E179" s="158" t="s">
        <v>3</v>
      </c>
      <c r="F179" s="159" t="s">
        <v>1032</v>
      </c>
      <c r="H179" s="160">
        <v>1</v>
      </c>
      <c r="I179" s="161"/>
      <c r="L179" s="156"/>
      <c r="M179" s="162"/>
      <c r="N179" s="163"/>
      <c r="O179" s="163"/>
      <c r="P179" s="163"/>
      <c r="Q179" s="163"/>
      <c r="R179" s="163"/>
      <c r="S179" s="163"/>
      <c r="T179" s="164"/>
      <c r="AT179" s="158" t="s">
        <v>140</v>
      </c>
      <c r="AU179" s="158" t="s">
        <v>136</v>
      </c>
      <c r="AV179" s="13" t="s">
        <v>136</v>
      </c>
      <c r="AW179" s="13" t="s">
        <v>32</v>
      </c>
      <c r="AX179" s="13" t="s">
        <v>70</v>
      </c>
      <c r="AY179" s="158" t="s">
        <v>128</v>
      </c>
    </row>
    <row r="180" spans="1:65" s="15" customFormat="1" ht="11.25">
      <c r="B180" s="172"/>
      <c r="D180" s="157" t="s">
        <v>140</v>
      </c>
      <c r="E180" s="173" t="s">
        <v>3</v>
      </c>
      <c r="F180" s="174" t="s">
        <v>245</v>
      </c>
      <c r="H180" s="175">
        <v>1</v>
      </c>
      <c r="I180" s="176"/>
      <c r="L180" s="172"/>
      <c r="M180" s="177"/>
      <c r="N180" s="178"/>
      <c r="O180" s="178"/>
      <c r="P180" s="178"/>
      <c r="Q180" s="178"/>
      <c r="R180" s="178"/>
      <c r="S180" s="178"/>
      <c r="T180" s="179"/>
      <c r="AT180" s="173" t="s">
        <v>140</v>
      </c>
      <c r="AU180" s="173" t="s">
        <v>136</v>
      </c>
      <c r="AV180" s="15" t="s">
        <v>135</v>
      </c>
      <c r="AW180" s="15" t="s">
        <v>32</v>
      </c>
      <c r="AX180" s="15" t="s">
        <v>78</v>
      </c>
      <c r="AY180" s="173" t="s">
        <v>128</v>
      </c>
    </row>
    <row r="181" spans="1:65" s="2" customFormat="1" ht="16.5" customHeight="1">
      <c r="A181" s="32"/>
      <c r="B181" s="137"/>
      <c r="C181" s="138" t="s">
        <v>405</v>
      </c>
      <c r="D181" s="138" t="s">
        <v>130</v>
      </c>
      <c r="E181" s="139" t="s">
        <v>1033</v>
      </c>
      <c r="F181" s="140" t="s">
        <v>1034</v>
      </c>
      <c r="G181" s="141" t="s">
        <v>216</v>
      </c>
      <c r="H181" s="142">
        <v>23</v>
      </c>
      <c r="I181" s="143"/>
      <c r="J181" s="144">
        <f>ROUND(I181*H181,2)</f>
        <v>0</v>
      </c>
      <c r="K181" s="140" t="s">
        <v>956</v>
      </c>
      <c r="L181" s="33"/>
      <c r="M181" s="145" t="s">
        <v>3</v>
      </c>
      <c r="N181" s="146" t="s">
        <v>42</v>
      </c>
      <c r="O181" s="53"/>
      <c r="P181" s="147">
        <f>O181*H181</f>
        <v>0</v>
      </c>
      <c r="Q181" s="147">
        <v>0</v>
      </c>
      <c r="R181" s="147">
        <f>Q181*H181</f>
        <v>0</v>
      </c>
      <c r="S181" s="147">
        <v>0</v>
      </c>
      <c r="T181" s="148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49" t="s">
        <v>135</v>
      </c>
      <c r="AT181" s="149" t="s">
        <v>130</v>
      </c>
      <c r="AU181" s="149" t="s">
        <v>136</v>
      </c>
      <c r="AY181" s="17" t="s">
        <v>128</v>
      </c>
      <c r="BE181" s="150">
        <f>IF(N181="základní",J181,0)</f>
        <v>0</v>
      </c>
      <c r="BF181" s="150">
        <f>IF(N181="snížená",J181,0)</f>
        <v>0</v>
      </c>
      <c r="BG181" s="150">
        <f>IF(N181="zákl. přenesená",J181,0)</f>
        <v>0</v>
      </c>
      <c r="BH181" s="150">
        <f>IF(N181="sníž. přenesená",J181,0)</f>
        <v>0</v>
      </c>
      <c r="BI181" s="150">
        <f>IF(N181="nulová",J181,0)</f>
        <v>0</v>
      </c>
      <c r="BJ181" s="17" t="s">
        <v>136</v>
      </c>
      <c r="BK181" s="150">
        <f>ROUND(I181*H181,2)</f>
        <v>0</v>
      </c>
      <c r="BL181" s="17" t="s">
        <v>135</v>
      </c>
      <c r="BM181" s="149" t="s">
        <v>692</v>
      </c>
    </row>
    <row r="182" spans="1:65" s="13" customFormat="1" ht="11.25">
      <c r="B182" s="156"/>
      <c r="D182" s="157" t="s">
        <v>140</v>
      </c>
      <c r="E182" s="158" t="s">
        <v>3</v>
      </c>
      <c r="F182" s="159" t="s">
        <v>1035</v>
      </c>
      <c r="H182" s="160">
        <v>21</v>
      </c>
      <c r="I182" s="161"/>
      <c r="L182" s="156"/>
      <c r="M182" s="162"/>
      <c r="N182" s="163"/>
      <c r="O182" s="163"/>
      <c r="P182" s="163"/>
      <c r="Q182" s="163"/>
      <c r="R182" s="163"/>
      <c r="S182" s="163"/>
      <c r="T182" s="164"/>
      <c r="AT182" s="158" t="s">
        <v>140</v>
      </c>
      <c r="AU182" s="158" t="s">
        <v>136</v>
      </c>
      <c r="AV182" s="13" t="s">
        <v>136</v>
      </c>
      <c r="AW182" s="13" t="s">
        <v>32</v>
      </c>
      <c r="AX182" s="13" t="s">
        <v>70</v>
      </c>
      <c r="AY182" s="158" t="s">
        <v>128</v>
      </c>
    </row>
    <row r="183" spans="1:65" s="13" customFormat="1" ht="11.25">
      <c r="B183" s="156"/>
      <c r="D183" s="157" t="s">
        <v>140</v>
      </c>
      <c r="E183" s="158" t="s">
        <v>3</v>
      </c>
      <c r="F183" s="159" t="s">
        <v>1036</v>
      </c>
      <c r="H183" s="160">
        <v>2</v>
      </c>
      <c r="I183" s="161"/>
      <c r="L183" s="156"/>
      <c r="M183" s="162"/>
      <c r="N183" s="163"/>
      <c r="O183" s="163"/>
      <c r="P183" s="163"/>
      <c r="Q183" s="163"/>
      <c r="R183" s="163"/>
      <c r="S183" s="163"/>
      <c r="T183" s="164"/>
      <c r="AT183" s="158" t="s">
        <v>140</v>
      </c>
      <c r="AU183" s="158" t="s">
        <v>136</v>
      </c>
      <c r="AV183" s="13" t="s">
        <v>136</v>
      </c>
      <c r="AW183" s="13" t="s">
        <v>32</v>
      </c>
      <c r="AX183" s="13" t="s">
        <v>70</v>
      </c>
      <c r="AY183" s="158" t="s">
        <v>128</v>
      </c>
    </row>
    <row r="184" spans="1:65" s="15" customFormat="1" ht="11.25">
      <c r="B184" s="172"/>
      <c r="D184" s="157" t="s">
        <v>140</v>
      </c>
      <c r="E184" s="173" t="s">
        <v>3</v>
      </c>
      <c r="F184" s="174" t="s">
        <v>245</v>
      </c>
      <c r="H184" s="175">
        <v>23</v>
      </c>
      <c r="I184" s="176"/>
      <c r="L184" s="172"/>
      <c r="M184" s="177"/>
      <c r="N184" s="178"/>
      <c r="O184" s="178"/>
      <c r="P184" s="178"/>
      <c r="Q184" s="178"/>
      <c r="R184" s="178"/>
      <c r="S184" s="178"/>
      <c r="T184" s="179"/>
      <c r="AT184" s="173" t="s">
        <v>140</v>
      </c>
      <c r="AU184" s="173" t="s">
        <v>136</v>
      </c>
      <c r="AV184" s="15" t="s">
        <v>135</v>
      </c>
      <c r="AW184" s="15" t="s">
        <v>32</v>
      </c>
      <c r="AX184" s="15" t="s">
        <v>78</v>
      </c>
      <c r="AY184" s="173" t="s">
        <v>128</v>
      </c>
    </row>
    <row r="185" spans="1:65" s="2" customFormat="1" ht="16.5" customHeight="1">
      <c r="A185" s="32"/>
      <c r="B185" s="137"/>
      <c r="C185" s="185" t="s">
        <v>410</v>
      </c>
      <c r="D185" s="185" t="s">
        <v>353</v>
      </c>
      <c r="E185" s="186" t="s">
        <v>1037</v>
      </c>
      <c r="F185" s="187" t="s">
        <v>1038</v>
      </c>
      <c r="G185" s="188" t="s">
        <v>225</v>
      </c>
      <c r="H185" s="189">
        <v>1</v>
      </c>
      <c r="I185" s="190"/>
      <c r="J185" s="191">
        <f>ROUND(I185*H185,2)</f>
        <v>0</v>
      </c>
      <c r="K185" s="187" t="s">
        <v>3</v>
      </c>
      <c r="L185" s="192"/>
      <c r="M185" s="193" t="s">
        <v>3</v>
      </c>
      <c r="N185" s="194" t="s">
        <v>42</v>
      </c>
      <c r="O185" s="53"/>
      <c r="P185" s="147">
        <f>O185*H185</f>
        <v>0</v>
      </c>
      <c r="Q185" s="147">
        <v>0</v>
      </c>
      <c r="R185" s="147">
        <f>Q185*H185</f>
        <v>0</v>
      </c>
      <c r="S185" s="147">
        <v>0</v>
      </c>
      <c r="T185" s="148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49" t="s">
        <v>176</v>
      </c>
      <c r="AT185" s="149" t="s">
        <v>353</v>
      </c>
      <c r="AU185" s="149" t="s">
        <v>136</v>
      </c>
      <c r="AY185" s="17" t="s">
        <v>128</v>
      </c>
      <c r="BE185" s="150">
        <f>IF(N185="základní",J185,0)</f>
        <v>0</v>
      </c>
      <c r="BF185" s="150">
        <f>IF(N185="snížená",J185,0)</f>
        <v>0</v>
      </c>
      <c r="BG185" s="150">
        <f>IF(N185="zákl. přenesená",J185,0)</f>
        <v>0</v>
      </c>
      <c r="BH185" s="150">
        <f>IF(N185="sníž. přenesená",J185,0)</f>
        <v>0</v>
      </c>
      <c r="BI185" s="150">
        <f>IF(N185="nulová",J185,0)</f>
        <v>0</v>
      </c>
      <c r="BJ185" s="17" t="s">
        <v>136</v>
      </c>
      <c r="BK185" s="150">
        <f>ROUND(I185*H185,2)</f>
        <v>0</v>
      </c>
      <c r="BL185" s="17" t="s">
        <v>135</v>
      </c>
      <c r="BM185" s="149" t="s">
        <v>701</v>
      </c>
    </row>
    <row r="186" spans="1:65" s="13" customFormat="1" ht="11.25">
      <c r="B186" s="156"/>
      <c r="D186" s="157" t="s">
        <v>140</v>
      </c>
      <c r="E186" s="158" t="s">
        <v>3</v>
      </c>
      <c r="F186" s="159" t="s">
        <v>1039</v>
      </c>
      <c r="H186" s="160">
        <v>1</v>
      </c>
      <c r="I186" s="161"/>
      <c r="L186" s="156"/>
      <c r="M186" s="162"/>
      <c r="N186" s="163"/>
      <c r="O186" s="163"/>
      <c r="P186" s="163"/>
      <c r="Q186" s="163"/>
      <c r="R186" s="163"/>
      <c r="S186" s="163"/>
      <c r="T186" s="164"/>
      <c r="AT186" s="158" t="s">
        <v>140</v>
      </c>
      <c r="AU186" s="158" t="s">
        <v>136</v>
      </c>
      <c r="AV186" s="13" t="s">
        <v>136</v>
      </c>
      <c r="AW186" s="13" t="s">
        <v>32</v>
      </c>
      <c r="AX186" s="13" t="s">
        <v>70</v>
      </c>
      <c r="AY186" s="158" t="s">
        <v>128</v>
      </c>
    </row>
    <row r="187" spans="1:65" s="15" customFormat="1" ht="11.25">
      <c r="B187" s="172"/>
      <c r="D187" s="157" t="s">
        <v>140</v>
      </c>
      <c r="E187" s="173" t="s">
        <v>3</v>
      </c>
      <c r="F187" s="174" t="s">
        <v>245</v>
      </c>
      <c r="H187" s="175">
        <v>1</v>
      </c>
      <c r="I187" s="176"/>
      <c r="L187" s="172"/>
      <c r="M187" s="177"/>
      <c r="N187" s="178"/>
      <c r="O187" s="178"/>
      <c r="P187" s="178"/>
      <c r="Q187" s="178"/>
      <c r="R187" s="178"/>
      <c r="S187" s="178"/>
      <c r="T187" s="179"/>
      <c r="AT187" s="173" t="s">
        <v>140</v>
      </c>
      <c r="AU187" s="173" t="s">
        <v>136</v>
      </c>
      <c r="AV187" s="15" t="s">
        <v>135</v>
      </c>
      <c r="AW187" s="15" t="s">
        <v>32</v>
      </c>
      <c r="AX187" s="15" t="s">
        <v>78</v>
      </c>
      <c r="AY187" s="173" t="s">
        <v>128</v>
      </c>
    </row>
    <row r="188" spans="1:65" s="2" customFormat="1" ht="16.5" customHeight="1">
      <c r="A188" s="32"/>
      <c r="B188" s="137"/>
      <c r="C188" s="185" t="s">
        <v>414</v>
      </c>
      <c r="D188" s="185" t="s">
        <v>353</v>
      </c>
      <c r="E188" s="186" t="s">
        <v>1040</v>
      </c>
      <c r="F188" s="187" t="s">
        <v>1041</v>
      </c>
      <c r="G188" s="188" t="s">
        <v>225</v>
      </c>
      <c r="H188" s="189">
        <v>1</v>
      </c>
      <c r="I188" s="190"/>
      <c r="J188" s="191">
        <f>ROUND(I188*H188,2)</f>
        <v>0</v>
      </c>
      <c r="K188" s="187" t="s">
        <v>3</v>
      </c>
      <c r="L188" s="192"/>
      <c r="M188" s="193" t="s">
        <v>3</v>
      </c>
      <c r="N188" s="194" t="s">
        <v>42</v>
      </c>
      <c r="O188" s="53"/>
      <c r="P188" s="147">
        <f>O188*H188</f>
        <v>0</v>
      </c>
      <c r="Q188" s="147">
        <v>0</v>
      </c>
      <c r="R188" s="147">
        <f>Q188*H188</f>
        <v>0</v>
      </c>
      <c r="S188" s="147">
        <v>0</v>
      </c>
      <c r="T188" s="148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176</v>
      </c>
      <c r="AT188" s="149" t="s">
        <v>353</v>
      </c>
      <c r="AU188" s="149" t="s">
        <v>136</v>
      </c>
      <c r="AY188" s="17" t="s">
        <v>128</v>
      </c>
      <c r="BE188" s="150">
        <f>IF(N188="základní",J188,0)</f>
        <v>0</v>
      </c>
      <c r="BF188" s="150">
        <f>IF(N188="snížená",J188,0)</f>
        <v>0</v>
      </c>
      <c r="BG188" s="150">
        <f>IF(N188="zákl. přenesená",J188,0)</f>
        <v>0</v>
      </c>
      <c r="BH188" s="150">
        <f>IF(N188="sníž. přenesená",J188,0)</f>
        <v>0</v>
      </c>
      <c r="BI188" s="150">
        <f>IF(N188="nulová",J188,0)</f>
        <v>0</v>
      </c>
      <c r="BJ188" s="17" t="s">
        <v>136</v>
      </c>
      <c r="BK188" s="150">
        <f>ROUND(I188*H188,2)</f>
        <v>0</v>
      </c>
      <c r="BL188" s="17" t="s">
        <v>135</v>
      </c>
      <c r="BM188" s="149" t="s">
        <v>710</v>
      </c>
    </row>
    <row r="189" spans="1:65" s="13" customFormat="1" ht="11.25">
      <c r="B189" s="156"/>
      <c r="D189" s="157" t="s">
        <v>140</v>
      </c>
      <c r="E189" s="158" t="s">
        <v>3</v>
      </c>
      <c r="F189" s="159" t="s">
        <v>1039</v>
      </c>
      <c r="H189" s="160">
        <v>1</v>
      </c>
      <c r="I189" s="161"/>
      <c r="L189" s="156"/>
      <c r="M189" s="162"/>
      <c r="N189" s="163"/>
      <c r="O189" s="163"/>
      <c r="P189" s="163"/>
      <c r="Q189" s="163"/>
      <c r="R189" s="163"/>
      <c r="S189" s="163"/>
      <c r="T189" s="164"/>
      <c r="AT189" s="158" t="s">
        <v>140</v>
      </c>
      <c r="AU189" s="158" t="s">
        <v>136</v>
      </c>
      <c r="AV189" s="13" t="s">
        <v>136</v>
      </c>
      <c r="AW189" s="13" t="s">
        <v>32</v>
      </c>
      <c r="AX189" s="13" t="s">
        <v>70</v>
      </c>
      <c r="AY189" s="158" t="s">
        <v>128</v>
      </c>
    </row>
    <row r="190" spans="1:65" s="15" customFormat="1" ht="11.25">
      <c r="B190" s="172"/>
      <c r="D190" s="157" t="s">
        <v>140</v>
      </c>
      <c r="E190" s="173" t="s">
        <v>3</v>
      </c>
      <c r="F190" s="174" t="s">
        <v>245</v>
      </c>
      <c r="H190" s="175">
        <v>1</v>
      </c>
      <c r="I190" s="176"/>
      <c r="L190" s="172"/>
      <c r="M190" s="177"/>
      <c r="N190" s="178"/>
      <c r="O190" s="178"/>
      <c r="P190" s="178"/>
      <c r="Q190" s="178"/>
      <c r="R190" s="178"/>
      <c r="S190" s="178"/>
      <c r="T190" s="179"/>
      <c r="AT190" s="173" t="s">
        <v>140</v>
      </c>
      <c r="AU190" s="173" t="s">
        <v>136</v>
      </c>
      <c r="AV190" s="15" t="s">
        <v>135</v>
      </c>
      <c r="AW190" s="15" t="s">
        <v>32</v>
      </c>
      <c r="AX190" s="15" t="s">
        <v>78</v>
      </c>
      <c r="AY190" s="173" t="s">
        <v>128</v>
      </c>
    </row>
    <row r="191" spans="1:65" s="2" customFormat="1" ht="16.5" customHeight="1">
      <c r="A191" s="32"/>
      <c r="B191" s="137"/>
      <c r="C191" s="138" t="s">
        <v>418</v>
      </c>
      <c r="D191" s="138" t="s">
        <v>130</v>
      </c>
      <c r="E191" s="139" t="s">
        <v>1042</v>
      </c>
      <c r="F191" s="140" t="s">
        <v>1043</v>
      </c>
      <c r="G191" s="141" t="s">
        <v>216</v>
      </c>
      <c r="H191" s="142">
        <v>30.5</v>
      </c>
      <c r="I191" s="143"/>
      <c r="J191" s="144">
        <f>ROUND(I191*H191,2)</f>
        <v>0</v>
      </c>
      <c r="K191" s="140" t="s">
        <v>3</v>
      </c>
      <c r="L191" s="33"/>
      <c r="M191" s="145" t="s">
        <v>3</v>
      </c>
      <c r="N191" s="146" t="s">
        <v>42</v>
      </c>
      <c r="O191" s="53"/>
      <c r="P191" s="147">
        <f>O191*H191</f>
        <v>0</v>
      </c>
      <c r="Q191" s="147">
        <v>0</v>
      </c>
      <c r="R191" s="147">
        <f>Q191*H191</f>
        <v>0</v>
      </c>
      <c r="S191" s="147">
        <v>0</v>
      </c>
      <c r="T191" s="148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135</v>
      </c>
      <c r="AT191" s="149" t="s">
        <v>130</v>
      </c>
      <c r="AU191" s="149" t="s">
        <v>136</v>
      </c>
      <c r="AY191" s="17" t="s">
        <v>128</v>
      </c>
      <c r="BE191" s="150">
        <f>IF(N191="základní",J191,0)</f>
        <v>0</v>
      </c>
      <c r="BF191" s="150">
        <f>IF(N191="snížená",J191,0)</f>
        <v>0</v>
      </c>
      <c r="BG191" s="150">
        <f>IF(N191="zákl. přenesená",J191,0)</f>
        <v>0</v>
      </c>
      <c r="BH191" s="150">
        <f>IF(N191="sníž. přenesená",J191,0)</f>
        <v>0</v>
      </c>
      <c r="BI191" s="150">
        <f>IF(N191="nulová",J191,0)</f>
        <v>0</v>
      </c>
      <c r="BJ191" s="17" t="s">
        <v>136</v>
      </c>
      <c r="BK191" s="150">
        <f>ROUND(I191*H191,2)</f>
        <v>0</v>
      </c>
      <c r="BL191" s="17" t="s">
        <v>135</v>
      </c>
      <c r="BM191" s="149" t="s">
        <v>718</v>
      </c>
    </row>
    <row r="192" spans="1:65" s="13" customFormat="1" ht="11.25">
      <c r="B192" s="156"/>
      <c r="D192" s="157" t="s">
        <v>140</v>
      </c>
      <c r="E192" s="158" t="s">
        <v>3</v>
      </c>
      <c r="F192" s="159" t="s">
        <v>1044</v>
      </c>
      <c r="H192" s="160">
        <v>30.5</v>
      </c>
      <c r="I192" s="161"/>
      <c r="L192" s="156"/>
      <c r="M192" s="162"/>
      <c r="N192" s="163"/>
      <c r="O192" s="163"/>
      <c r="P192" s="163"/>
      <c r="Q192" s="163"/>
      <c r="R192" s="163"/>
      <c r="S192" s="163"/>
      <c r="T192" s="164"/>
      <c r="AT192" s="158" t="s">
        <v>140</v>
      </c>
      <c r="AU192" s="158" t="s">
        <v>136</v>
      </c>
      <c r="AV192" s="13" t="s">
        <v>136</v>
      </c>
      <c r="AW192" s="13" t="s">
        <v>32</v>
      </c>
      <c r="AX192" s="13" t="s">
        <v>70</v>
      </c>
      <c r="AY192" s="158" t="s">
        <v>128</v>
      </c>
    </row>
    <row r="193" spans="1:65" s="15" customFormat="1" ht="11.25">
      <c r="B193" s="172"/>
      <c r="D193" s="157" t="s">
        <v>140</v>
      </c>
      <c r="E193" s="173" t="s">
        <v>3</v>
      </c>
      <c r="F193" s="174" t="s">
        <v>245</v>
      </c>
      <c r="H193" s="175">
        <v>30.5</v>
      </c>
      <c r="I193" s="176"/>
      <c r="L193" s="172"/>
      <c r="M193" s="177"/>
      <c r="N193" s="178"/>
      <c r="O193" s="178"/>
      <c r="P193" s="178"/>
      <c r="Q193" s="178"/>
      <c r="R193" s="178"/>
      <c r="S193" s="178"/>
      <c r="T193" s="179"/>
      <c r="AT193" s="173" t="s">
        <v>140</v>
      </c>
      <c r="AU193" s="173" t="s">
        <v>136</v>
      </c>
      <c r="AV193" s="15" t="s">
        <v>135</v>
      </c>
      <c r="AW193" s="15" t="s">
        <v>32</v>
      </c>
      <c r="AX193" s="15" t="s">
        <v>78</v>
      </c>
      <c r="AY193" s="173" t="s">
        <v>128</v>
      </c>
    </row>
    <row r="194" spans="1:65" s="2" customFormat="1" ht="16.5" customHeight="1">
      <c r="A194" s="32"/>
      <c r="B194" s="137"/>
      <c r="C194" s="138" t="s">
        <v>422</v>
      </c>
      <c r="D194" s="138" t="s">
        <v>130</v>
      </c>
      <c r="E194" s="139" t="s">
        <v>1045</v>
      </c>
      <c r="F194" s="140" t="s">
        <v>1046</v>
      </c>
      <c r="G194" s="141" t="s">
        <v>216</v>
      </c>
      <c r="H194" s="142">
        <v>18</v>
      </c>
      <c r="I194" s="143"/>
      <c r="J194" s="144">
        <f>ROUND(I194*H194,2)</f>
        <v>0</v>
      </c>
      <c r="K194" s="140" t="s">
        <v>3</v>
      </c>
      <c r="L194" s="33"/>
      <c r="M194" s="145" t="s">
        <v>3</v>
      </c>
      <c r="N194" s="146" t="s">
        <v>42</v>
      </c>
      <c r="O194" s="53"/>
      <c r="P194" s="147">
        <f>O194*H194</f>
        <v>0</v>
      </c>
      <c r="Q194" s="147">
        <v>0</v>
      </c>
      <c r="R194" s="147">
        <f>Q194*H194</f>
        <v>0</v>
      </c>
      <c r="S194" s="147">
        <v>0</v>
      </c>
      <c r="T194" s="148">
        <f>S194*H194</f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49" t="s">
        <v>135</v>
      </c>
      <c r="AT194" s="149" t="s">
        <v>130</v>
      </c>
      <c r="AU194" s="149" t="s">
        <v>136</v>
      </c>
      <c r="AY194" s="17" t="s">
        <v>128</v>
      </c>
      <c r="BE194" s="150">
        <f>IF(N194="základní",J194,0)</f>
        <v>0</v>
      </c>
      <c r="BF194" s="150">
        <f>IF(N194="snížená",J194,0)</f>
        <v>0</v>
      </c>
      <c r="BG194" s="150">
        <f>IF(N194="zákl. přenesená",J194,0)</f>
        <v>0</v>
      </c>
      <c r="BH194" s="150">
        <f>IF(N194="sníž. přenesená",J194,0)</f>
        <v>0</v>
      </c>
      <c r="BI194" s="150">
        <f>IF(N194="nulová",J194,0)</f>
        <v>0</v>
      </c>
      <c r="BJ194" s="17" t="s">
        <v>136</v>
      </c>
      <c r="BK194" s="150">
        <f>ROUND(I194*H194,2)</f>
        <v>0</v>
      </c>
      <c r="BL194" s="17" t="s">
        <v>135</v>
      </c>
      <c r="BM194" s="149" t="s">
        <v>727</v>
      </c>
    </row>
    <row r="195" spans="1:65" s="13" customFormat="1" ht="11.25">
      <c r="B195" s="156"/>
      <c r="D195" s="157" t="s">
        <v>140</v>
      </c>
      <c r="E195" s="158" t="s">
        <v>3</v>
      </c>
      <c r="F195" s="159" t="s">
        <v>1047</v>
      </c>
      <c r="H195" s="160">
        <v>18</v>
      </c>
      <c r="I195" s="161"/>
      <c r="L195" s="156"/>
      <c r="M195" s="162"/>
      <c r="N195" s="163"/>
      <c r="O195" s="163"/>
      <c r="P195" s="163"/>
      <c r="Q195" s="163"/>
      <c r="R195" s="163"/>
      <c r="S195" s="163"/>
      <c r="T195" s="164"/>
      <c r="AT195" s="158" t="s">
        <v>140</v>
      </c>
      <c r="AU195" s="158" t="s">
        <v>136</v>
      </c>
      <c r="AV195" s="13" t="s">
        <v>136</v>
      </c>
      <c r="AW195" s="13" t="s">
        <v>32</v>
      </c>
      <c r="AX195" s="13" t="s">
        <v>70</v>
      </c>
      <c r="AY195" s="158" t="s">
        <v>128</v>
      </c>
    </row>
    <row r="196" spans="1:65" s="15" customFormat="1" ht="11.25">
      <c r="B196" s="172"/>
      <c r="D196" s="157" t="s">
        <v>140</v>
      </c>
      <c r="E196" s="173" t="s">
        <v>3</v>
      </c>
      <c r="F196" s="174" t="s">
        <v>245</v>
      </c>
      <c r="H196" s="175">
        <v>18</v>
      </c>
      <c r="I196" s="176"/>
      <c r="L196" s="172"/>
      <c r="M196" s="177"/>
      <c r="N196" s="178"/>
      <c r="O196" s="178"/>
      <c r="P196" s="178"/>
      <c r="Q196" s="178"/>
      <c r="R196" s="178"/>
      <c r="S196" s="178"/>
      <c r="T196" s="179"/>
      <c r="AT196" s="173" t="s">
        <v>140</v>
      </c>
      <c r="AU196" s="173" t="s">
        <v>136</v>
      </c>
      <c r="AV196" s="15" t="s">
        <v>135</v>
      </c>
      <c r="AW196" s="15" t="s">
        <v>32</v>
      </c>
      <c r="AX196" s="15" t="s">
        <v>78</v>
      </c>
      <c r="AY196" s="173" t="s">
        <v>128</v>
      </c>
    </row>
    <row r="197" spans="1:65" s="12" customFormat="1" ht="22.9" customHeight="1">
      <c r="B197" s="124"/>
      <c r="D197" s="125" t="s">
        <v>69</v>
      </c>
      <c r="E197" s="135" t="s">
        <v>135</v>
      </c>
      <c r="F197" s="135" t="s">
        <v>1048</v>
      </c>
      <c r="I197" s="127"/>
      <c r="J197" s="136">
        <f>BK197</f>
        <v>0</v>
      </c>
      <c r="L197" s="124"/>
      <c r="M197" s="129"/>
      <c r="N197" s="130"/>
      <c r="O197" s="130"/>
      <c r="P197" s="131">
        <f>SUM(P198:P205)</f>
        <v>0</v>
      </c>
      <c r="Q197" s="130"/>
      <c r="R197" s="131">
        <f>SUM(R198:R205)</f>
        <v>0</v>
      </c>
      <c r="S197" s="130"/>
      <c r="T197" s="132">
        <f>SUM(T198:T205)</f>
        <v>0</v>
      </c>
      <c r="AR197" s="125" t="s">
        <v>78</v>
      </c>
      <c r="AT197" s="133" t="s">
        <v>69</v>
      </c>
      <c r="AU197" s="133" t="s">
        <v>78</v>
      </c>
      <c r="AY197" s="125" t="s">
        <v>128</v>
      </c>
      <c r="BK197" s="134">
        <f>SUM(BK198:BK205)</f>
        <v>0</v>
      </c>
    </row>
    <row r="198" spans="1:65" s="2" customFormat="1" ht="16.5" customHeight="1">
      <c r="A198" s="32"/>
      <c r="B198" s="137"/>
      <c r="C198" s="138" t="s">
        <v>426</v>
      </c>
      <c r="D198" s="138" t="s">
        <v>130</v>
      </c>
      <c r="E198" s="139" t="s">
        <v>1049</v>
      </c>
      <c r="F198" s="140" t="s">
        <v>1050</v>
      </c>
      <c r="G198" s="141" t="s">
        <v>200</v>
      </c>
      <c r="H198" s="142">
        <v>278.39999999999998</v>
      </c>
      <c r="I198" s="143"/>
      <c r="J198" s="144">
        <f>ROUND(I198*H198,2)</f>
        <v>0</v>
      </c>
      <c r="K198" s="140" t="s">
        <v>956</v>
      </c>
      <c r="L198" s="33"/>
      <c r="M198" s="145" t="s">
        <v>3</v>
      </c>
      <c r="N198" s="146" t="s">
        <v>42</v>
      </c>
      <c r="O198" s="53"/>
      <c r="P198" s="147">
        <f>O198*H198</f>
        <v>0</v>
      </c>
      <c r="Q198" s="147">
        <v>0</v>
      </c>
      <c r="R198" s="147">
        <f>Q198*H198</f>
        <v>0</v>
      </c>
      <c r="S198" s="147">
        <v>0</v>
      </c>
      <c r="T198" s="148">
        <f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135</v>
      </c>
      <c r="AT198" s="149" t="s">
        <v>130</v>
      </c>
      <c r="AU198" s="149" t="s">
        <v>136</v>
      </c>
      <c r="AY198" s="17" t="s">
        <v>128</v>
      </c>
      <c r="BE198" s="150">
        <f>IF(N198="základní",J198,0)</f>
        <v>0</v>
      </c>
      <c r="BF198" s="150">
        <f>IF(N198="snížená",J198,0)</f>
        <v>0</v>
      </c>
      <c r="BG198" s="150">
        <f>IF(N198="zákl. přenesená",J198,0)</f>
        <v>0</v>
      </c>
      <c r="BH198" s="150">
        <f>IF(N198="sníž. přenesená",J198,0)</f>
        <v>0</v>
      </c>
      <c r="BI198" s="150">
        <f>IF(N198="nulová",J198,0)</f>
        <v>0</v>
      </c>
      <c r="BJ198" s="17" t="s">
        <v>136</v>
      </c>
      <c r="BK198" s="150">
        <f>ROUND(I198*H198,2)</f>
        <v>0</v>
      </c>
      <c r="BL198" s="17" t="s">
        <v>135</v>
      </c>
      <c r="BM198" s="149" t="s">
        <v>735</v>
      </c>
    </row>
    <row r="199" spans="1:65" s="13" customFormat="1" ht="11.25">
      <c r="B199" s="156"/>
      <c r="D199" s="157" t="s">
        <v>140</v>
      </c>
      <c r="E199" s="158" t="s">
        <v>3</v>
      </c>
      <c r="F199" s="159" t="s">
        <v>961</v>
      </c>
      <c r="H199" s="160">
        <v>9</v>
      </c>
      <c r="I199" s="161"/>
      <c r="L199" s="156"/>
      <c r="M199" s="162"/>
      <c r="N199" s="163"/>
      <c r="O199" s="163"/>
      <c r="P199" s="163"/>
      <c r="Q199" s="163"/>
      <c r="R199" s="163"/>
      <c r="S199" s="163"/>
      <c r="T199" s="164"/>
      <c r="AT199" s="158" t="s">
        <v>140</v>
      </c>
      <c r="AU199" s="158" t="s">
        <v>136</v>
      </c>
      <c r="AV199" s="13" t="s">
        <v>136</v>
      </c>
      <c r="AW199" s="13" t="s">
        <v>32</v>
      </c>
      <c r="AX199" s="13" t="s">
        <v>70</v>
      </c>
      <c r="AY199" s="158" t="s">
        <v>128</v>
      </c>
    </row>
    <row r="200" spans="1:65" s="13" customFormat="1" ht="11.25">
      <c r="B200" s="156"/>
      <c r="D200" s="157" t="s">
        <v>140</v>
      </c>
      <c r="E200" s="158" t="s">
        <v>3</v>
      </c>
      <c r="F200" s="159" t="s">
        <v>1010</v>
      </c>
      <c r="H200" s="160">
        <v>104.16</v>
      </c>
      <c r="I200" s="161"/>
      <c r="L200" s="156"/>
      <c r="M200" s="162"/>
      <c r="N200" s="163"/>
      <c r="O200" s="163"/>
      <c r="P200" s="163"/>
      <c r="Q200" s="163"/>
      <c r="R200" s="163"/>
      <c r="S200" s="163"/>
      <c r="T200" s="164"/>
      <c r="AT200" s="158" t="s">
        <v>140</v>
      </c>
      <c r="AU200" s="158" t="s">
        <v>136</v>
      </c>
      <c r="AV200" s="13" t="s">
        <v>136</v>
      </c>
      <c r="AW200" s="13" t="s">
        <v>32</v>
      </c>
      <c r="AX200" s="13" t="s">
        <v>70</v>
      </c>
      <c r="AY200" s="158" t="s">
        <v>128</v>
      </c>
    </row>
    <row r="201" spans="1:65" s="13" customFormat="1" ht="11.25">
      <c r="B201" s="156"/>
      <c r="D201" s="157" t="s">
        <v>140</v>
      </c>
      <c r="E201" s="158" t="s">
        <v>3</v>
      </c>
      <c r="F201" s="159" t="s">
        <v>1011</v>
      </c>
      <c r="H201" s="160">
        <v>4.5</v>
      </c>
      <c r="I201" s="161"/>
      <c r="L201" s="156"/>
      <c r="M201" s="162"/>
      <c r="N201" s="163"/>
      <c r="O201" s="163"/>
      <c r="P201" s="163"/>
      <c r="Q201" s="163"/>
      <c r="R201" s="163"/>
      <c r="S201" s="163"/>
      <c r="T201" s="164"/>
      <c r="AT201" s="158" t="s">
        <v>140</v>
      </c>
      <c r="AU201" s="158" t="s">
        <v>136</v>
      </c>
      <c r="AV201" s="13" t="s">
        <v>136</v>
      </c>
      <c r="AW201" s="13" t="s">
        <v>32</v>
      </c>
      <c r="AX201" s="13" t="s">
        <v>70</v>
      </c>
      <c r="AY201" s="158" t="s">
        <v>128</v>
      </c>
    </row>
    <row r="202" spans="1:65" s="13" customFormat="1" ht="11.25">
      <c r="B202" s="156"/>
      <c r="D202" s="157" t="s">
        <v>140</v>
      </c>
      <c r="E202" s="158" t="s">
        <v>3</v>
      </c>
      <c r="F202" s="159" t="s">
        <v>1012</v>
      </c>
      <c r="H202" s="160">
        <v>26.04</v>
      </c>
      <c r="I202" s="161"/>
      <c r="L202" s="156"/>
      <c r="M202" s="162"/>
      <c r="N202" s="163"/>
      <c r="O202" s="163"/>
      <c r="P202" s="163"/>
      <c r="Q202" s="163"/>
      <c r="R202" s="163"/>
      <c r="S202" s="163"/>
      <c r="T202" s="164"/>
      <c r="AT202" s="158" t="s">
        <v>140</v>
      </c>
      <c r="AU202" s="158" t="s">
        <v>136</v>
      </c>
      <c r="AV202" s="13" t="s">
        <v>136</v>
      </c>
      <c r="AW202" s="13" t="s">
        <v>32</v>
      </c>
      <c r="AX202" s="13" t="s">
        <v>70</v>
      </c>
      <c r="AY202" s="158" t="s">
        <v>128</v>
      </c>
    </row>
    <row r="203" spans="1:65" s="13" customFormat="1" ht="11.25">
      <c r="B203" s="156"/>
      <c r="D203" s="157" t="s">
        <v>140</v>
      </c>
      <c r="E203" s="158" t="s">
        <v>3</v>
      </c>
      <c r="F203" s="159" t="s">
        <v>1013</v>
      </c>
      <c r="H203" s="160">
        <v>131.6</v>
      </c>
      <c r="I203" s="161"/>
      <c r="L203" s="156"/>
      <c r="M203" s="162"/>
      <c r="N203" s="163"/>
      <c r="O203" s="163"/>
      <c r="P203" s="163"/>
      <c r="Q203" s="163"/>
      <c r="R203" s="163"/>
      <c r="S203" s="163"/>
      <c r="T203" s="164"/>
      <c r="AT203" s="158" t="s">
        <v>140</v>
      </c>
      <c r="AU203" s="158" t="s">
        <v>136</v>
      </c>
      <c r="AV203" s="13" t="s">
        <v>136</v>
      </c>
      <c r="AW203" s="13" t="s">
        <v>32</v>
      </c>
      <c r="AX203" s="13" t="s">
        <v>70</v>
      </c>
      <c r="AY203" s="158" t="s">
        <v>128</v>
      </c>
    </row>
    <row r="204" spans="1:65" s="13" customFormat="1" ht="11.25">
      <c r="B204" s="156"/>
      <c r="D204" s="157" t="s">
        <v>140</v>
      </c>
      <c r="E204" s="158" t="s">
        <v>3</v>
      </c>
      <c r="F204" s="159" t="s">
        <v>1014</v>
      </c>
      <c r="H204" s="160">
        <v>3.1</v>
      </c>
      <c r="I204" s="161"/>
      <c r="L204" s="156"/>
      <c r="M204" s="162"/>
      <c r="N204" s="163"/>
      <c r="O204" s="163"/>
      <c r="P204" s="163"/>
      <c r="Q204" s="163"/>
      <c r="R204" s="163"/>
      <c r="S204" s="163"/>
      <c r="T204" s="164"/>
      <c r="AT204" s="158" t="s">
        <v>140</v>
      </c>
      <c r="AU204" s="158" t="s">
        <v>136</v>
      </c>
      <c r="AV204" s="13" t="s">
        <v>136</v>
      </c>
      <c r="AW204" s="13" t="s">
        <v>32</v>
      </c>
      <c r="AX204" s="13" t="s">
        <v>70</v>
      </c>
      <c r="AY204" s="158" t="s">
        <v>128</v>
      </c>
    </row>
    <row r="205" spans="1:65" s="15" customFormat="1" ht="11.25">
      <c r="B205" s="172"/>
      <c r="D205" s="157" t="s">
        <v>140</v>
      </c>
      <c r="E205" s="173" t="s">
        <v>3</v>
      </c>
      <c r="F205" s="174" t="s">
        <v>245</v>
      </c>
      <c r="H205" s="175">
        <v>278.39999999999998</v>
      </c>
      <c r="I205" s="176"/>
      <c r="L205" s="172"/>
      <c r="M205" s="177"/>
      <c r="N205" s="178"/>
      <c r="O205" s="178"/>
      <c r="P205" s="178"/>
      <c r="Q205" s="178"/>
      <c r="R205" s="178"/>
      <c r="S205" s="178"/>
      <c r="T205" s="179"/>
      <c r="AT205" s="173" t="s">
        <v>140</v>
      </c>
      <c r="AU205" s="173" t="s">
        <v>136</v>
      </c>
      <c r="AV205" s="15" t="s">
        <v>135</v>
      </c>
      <c r="AW205" s="15" t="s">
        <v>32</v>
      </c>
      <c r="AX205" s="15" t="s">
        <v>78</v>
      </c>
      <c r="AY205" s="173" t="s">
        <v>128</v>
      </c>
    </row>
    <row r="206" spans="1:65" s="12" customFormat="1" ht="22.9" customHeight="1">
      <c r="B206" s="124"/>
      <c r="D206" s="125" t="s">
        <v>69</v>
      </c>
      <c r="E206" s="135" t="s">
        <v>159</v>
      </c>
      <c r="F206" s="135" t="s">
        <v>1051</v>
      </c>
      <c r="I206" s="127"/>
      <c r="J206" s="136">
        <f>BK206</f>
        <v>0</v>
      </c>
      <c r="L206" s="124"/>
      <c r="M206" s="129"/>
      <c r="N206" s="130"/>
      <c r="O206" s="130"/>
      <c r="P206" s="131">
        <f>SUM(P207:P240)</f>
        <v>0</v>
      </c>
      <c r="Q206" s="130"/>
      <c r="R206" s="131">
        <f>SUM(R207:R240)</f>
        <v>0</v>
      </c>
      <c r="S206" s="130"/>
      <c r="T206" s="132">
        <f>SUM(T207:T240)</f>
        <v>0</v>
      </c>
      <c r="AR206" s="125" t="s">
        <v>78</v>
      </c>
      <c r="AT206" s="133" t="s">
        <v>69</v>
      </c>
      <c r="AU206" s="133" t="s">
        <v>78</v>
      </c>
      <c r="AY206" s="125" t="s">
        <v>128</v>
      </c>
      <c r="BK206" s="134">
        <f>SUM(BK207:BK240)</f>
        <v>0</v>
      </c>
    </row>
    <row r="207" spans="1:65" s="2" customFormat="1" ht="16.5" customHeight="1">
      <c r="A207" s="32"/>
      <c r="B207" s="137"/>
      <c r="C207" s="138" t="s">
        <v>430</v>
      </c>
      <c r="D207" s="138" t="s">
        <v>130</v>
      </c>
      <c r="E207" s="139" t="s">
        <v>1052</v>
      </c>
      <c r="F207" s="140" t="s">
        <v>1053</v>
      </c>
      <c r="G207" s="141" t="s">
        <v>200</v>
      </c>
      <c r="H207" s="142">
        <v>131.6</v>
      </c>
      <c r="I207" s="143"/>
      <c r="J207" s="144">
        <f>ROUND(I207*H207,2)</f>
        <v>0</v>
      </c>
      <c r="K207" s="140" t="s">
        <v>956</v>
      </c>
      <c r="L207" s="33"/>
      <c r="M207" s="145" t="s">
        <v>3</v>
      </c>
      <c r="N207" s="146" t="s">
        <v>42</v>
      </c>
      <c r="O207" s="53"/>
      <c r="P207" s="147">
        <f>O207*H207</f>
        <v>0</v>
      </c>
      <c r="Q207" s="147">
        <v>0</v>
      </c>
      <c r="R207" s="147">
        <f>Q207*H207</f>
        <v>0</v>
      </c>
      <c r="S207" s="147">
        <v>0</v>
      </c>
      <c r="T207" s="148">
        <f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49" t="s">
        <v>135</v>
      </c>
      <c r="AT207" s="149" t="s">
        <v>130</v>
      </c>
      <c r="AU207" s="149" t="s">
        <v>136</v>
      </c>
      <c r="AY207" s="17" t="s">
        <v>128</v>
      </c>
      <c r="BE207" s="150">
        <f>IF(N207="základní",J207,0)</f>
        <v>0</v>
      </c>
      <c r="BF207" s="150">
        <f>IF(N207="snížená",J207,0)</f>
        <v>0</v>
      </c>
      <c r="BG207" s="150">
        <f>IF(N207="zákl. přenesená",J207,0)</f>
        <v>0</v>
      </c>
      <c r="BH207" s="150">
        <f>IF(N207="sníž. přenesená",J207,0)</f>
        <v>0</v>
      </c>
      <c r="BI207" s="150">
        <f>IF(N207="nulová",J207,0)</f>
        <v>0</v>
      </c>
      <c r="BJ207" s="17" t="s">
        <v>136</v>
      </c>
      <c r="BK207" s="150">
        <f>ROUND(I207*H207,2)</f>
        <v>0</v>
      </c>
      <c r="BL207" s="17" t="s">
        <v>135</v>
      </c>
      <c r="BM207" s="149" t="s">
        <v>743</v>
      </c>
    </row>
    <row r="208" spans="1:65" s="13" customFormat="1" ht="11.25">
      <c r="B208" s="156"/>
      <c r="D208" s="157" t="s">
        <v>140</v>
      </c>
      <c r="E208" s="158" t="s">
        <v>3</v>
      </c>
      <c r="F208" s="159" t="s">
        <v>1013</v>
      </c>
      <c r="H208" s="160">
        <v>131.6</v>
      </c>
      <c r="I208" s="161"/>
      <c r="L208" s="156"/>
      <c r="M208" s="162"/>
      <c r="N208" s="163"/>
      <c r="O208" s="163"/>
      <c r="P208" s="163"/>
      <c r="Q208" s="163"/>
      <c r="R208" s="163"/>
      <c r="S208" s="163"/>
      <c r="T208" s="164"/>
      <c r="AT208" s="158" t="s">
        <v>140</v>
      </c>
      <c r="AU208" s="158" t="s">
        <v>136</v>
      </c>
      <c r="AV208" s="13" t="s">
        <v>136</v>
      </c>
      <c r="AW208" s="13" t="s">
        <v>32</v>
      </c>
      <c r="AX208" s="13" t="s">
        <v>70</v>
      </c>
      <c r="AY208" s="158" t="s">
        <v>128</v>
      </c>
    </row>
    <row r="209" spans="1:65" s="15" customFormat="1" ht="11.25">
      <c r="B209" s="172"/>
      <c r="D209" s="157" t="s">
        <v>140</v>
      </c>
      <c r="E209" s="173" t="s">
        <v>3</v>
      </c>
      <c r="F209" s="174" t="s">
        <v>245</v>
      </c>
      <c r="H209" s="175">
        <v>131.6</v>
      </c>
      <c r="I209" s="176"/>
      <c r="L209" s="172"/>
      <c r="M209" s="177"/>
      <c r="N209" s="178"/>
      <c r="O209" s="178"/>
      <c r="P209" s="178"/>
      <c r="Q209" s="178"/>
      <c r="R209" s="178"/>
      <c r="S209" s="178"/>
      <c r="T209" s="179"/>
      <c r="AT209" s="173" t="s">
        <v>140</v>
      </c>
      <c r="AU209" s="173" t="s">
        <v>136</v>
      </c>
      <c r="AV209" s="15" t="s">
        <v>135</v>
      </c>
      <c r="AW209" s="15" t="s">
        <v>32</v>
      </c>
      <c r="AX209" s="15" t="s">
        <v>78</v>
      </c>
      <c r="AY209" s="173" t="s">
        <v>128</v>
      </c>
    </row>
    <row r="210" spans="1:65" s="2" customFormat="1" ht="16.5" customHeight="1">
      <c r="A210" s="32"/>
      <c r="B210" s="137"/>
      <c r="C210" s="138" t="s">
        <v>434</v>
      </c>
      <c r="D210" s="138" t="s">
        <v>130</v>
      </c>
      <c r="E210" s="139" t="s">
        <v>1054</v>
      </c>
      <c r="F210" s="140" t="s">
        <v>1055</v>
      </c>
      <c r="G210" s="141" t="s">
        <v>200</v>
      </c>
      <c r="H210" s="142">
        <v>267.16000000000003</v>
      </c>
      <c r="I210" s="143"/>
      <c r="J210" s="144">
        <f>ROUND(I210*H210,2)</f>
        <v>0</v>
      </c>
      <c r="K210" s="140" t="s">
        <v>956</v>
      </c>
      <c r="L210" s="33"/>
      <c r="M210" s="145" t="s">
        <v>3</v>
      </c>
      <c r="N210" s="146" t="s">
        <v>42</v>
      </c>
      <c r="O210" s="53"/>
      <c r="P210" s="147">
        <f>O210*H210</f>
        <v>0</v>
      </c>
      <c r="Q210" s="147">
        <v>0</v>
      </c>
      <c r="R210" s="147">
        <f>Q210*H210</f>
        <v>0</v>
      </c>
      <c r="S210" s="147">
        <v>0</v>
      </c>
      <c r="T210" s="148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135</v>
      </c>
      <c r="AT210" s="149" t="s">
        <v>130</v>
      </c>
      <c r="AU210" s="149" t="s">
        <v>136</v>
      </c>
      <c r="AY210" s="17" t="s">
        <v>128</v>
      </c>
      <c r="BE210" s="150">
        <f>IF(N210="základní",J210,0)</f>
        <v>0</v>
      </c>
      <c r="BF210" s="150">
        <f>IF(N210="snížená",J210,0)</f>
        <v>0</v>
      </c>
      <c r="BG210" s="150">
        <f>IF(N210="zákl. přenesená",J210,0)</f>
        <v>0</v>
      </c>
      <c r="BH210" s="150">
        <f>IF(N210="sníž. přenesená",J210,0)</f>
        <v>0</v>
      </c>
      <c r="BI210" s="150">
        <f>IF(N210="nulová",J210,0)</f>
        <v>0</v>
      </c>
      <c r="BJ210" s="17" t="s">
        <v>136</v>
      </c>
      <c r="BK210" s="150">
        <f>ROUND(I210*H210,2)</f>
        <v>0</v>
      </c>
      <c r="BL210" s="17" t="s">
        <v>135</v>
      </c>
      <c r="BM210" s="149" t="s">
        <v>751</v>
      </c>
    </row>
    <row r="211" spans="1:65" s="13" customFormat="1" ht="11.25">
      <c r="B211" s="156"/>
      <c r="D211" s="157" t="s">
        <v>140</v>
      </c>
      <c r="E211" s="158" t="s">
        <v>3</v>
      </c>
      <c r="F211" s="159" t="s">
        <v>1010</v>
      </c>
      <c r="H211" s="160">
        <v>104.16</v>
      </c>
      <c r="I211" s="161"/>
      <c r="L211" s="156"/>
      <c r="M211" s="162"/>
      <c r="N211" s="163"/>
      <c r="O211" s="163"/>
      <c r="P211" s="163"/>
      <c r="Q211" s="163"/>
      <c r="R211" s="163"/>
      <c r="S211" s="163"/>
      <c r="T211" s="164"/>
      <c r="AT211" s="158" t="s">
        <v>140</v>
      </c>
      <c r="AU211" s="158" t="s">
        <v>136</v>
      </c>
      <c r="AV211" s="13" t="s">
        <v>136</v>
      </c>
      <c r="AW211" s="13" t="s">
        <v>32</v>
      </c>
      <c r="AX211" s="13" t="s">
        <v>70</v>
      </c>
      <c r="AY211" s="158" t="s">
        <v>128</v>
      </c>
    </row>
    <row r="212" spans="1:65" s="13" customFormat="1" ht="11.25">
      <c r="B212" s="156"/>
      <c r="D212" s="157" t="s">
        <v>140</v>
      </c>
      <c r="E212" s="158" t="s">
        <v>3</v>
      </c>
      <c r="F212" s="159" t="s">
        <v>1011</v>
      </c>
      <c r="H212" s="160">
        <v>4.5</v>
      </c>
      <c r="I212" s="161"/>
      <c r="L212" s="156"/>
      <c r="M212" s="162"/>
      <c r="N212" s="163"/>
      <c r="O212" s="163"/>
      <c r="P212" s="163"/>
      <c r="Q212" s="163"/>
      <c r="R212" s="163"/>
      <c r="S212" s="163"/>
      <c r="T212" s="164"/>
      <c r="AT212" s="158" t="s">
        <v>140</v>
      </c>
      <c r="AU212" s="158" t="s">
        <v>136</v>
      </c>
      <c r="AV212" s="13" t="s">
        <v>136</v>
      </c>
      <c r="AW212" s="13" t="s">
        <v>32</v>
      </c>
      <c r="AX212" s="13" t="s">
        <v>70</v>
      </c>
      <c r="AY212" s="158" t="s">
        <v>128</v>
      </c>
    </row>
    <row r="213" spans="1:65" s="13" customFormat="1" ht="11.25">
      <c r="B213" s="156"/>
      <c r="D213" s="157" t="s">
        <v>140</v>
      </c>
      <c r="E213" s="158" t="s">
        <v>3</v>
      </c>
      <c r="F213" s="159" t="s">
        <v>1056</v>
      </c>
      <c r="H213" s="160">
        <v>23.8</v>
      </c>
      <c r="I213" s="161"/>
      <c r="L213" s="156"/>
      <c r="M213" s="162"/>
      <c r="N213" s="163"/>
      <c r="O213" s="163"/>
      <c r="P213" s="163"/>
      <c r="Q213" s="163"/>
      <c r="R213" s="163"/>
      <c r="S213" s="163"/>
      <c r="T213" s="164"/>
      <c r="AT213" s="158" t="s">
        <v>140</v>
      </c>
      <c r="AU213" s="158" t="s">
        <v>136</v>
      </c>
      <c r="AV213" s="13" t="s">
        <v>136</v>
      </c>
      <c r="AW213" s="13" t="s">
        <v>32</v>
      </c>
      <c r="AX213" s="13" t="s">
        <v>70</v>
      </c>
      <c r="AY213" s="158" t="s">
        <v>128</v>
      </c>
    </row>
    <row r="214" spans="1:65" s="13" customFormat="1" ht="11.25">
      <c r="B214" s="156"/>
      <c r="D214" s="157" t="s">
        <v>140</v>
      </c>
      <c r="E214" s="158" t="s">
        <v>3</v>
      </c>
      <c r="F214" s="159" t="s">
        <v>1013</v>
      </c>
      <c r="H214" s="160">
        <v>131.6</v>
      </c>
      <c r="I214" s="161"/>
      <c r="L214" s="156"/>
      <c r="M214" s="162"/>
      <c r="N214" s="163"/>
      <c r="O214" s="163"/>
      <c r="P214" s="163"/>
      <c r="Q214" s="163"/>
      <c r="R214" s="163"/>
      <c r="S214" s="163"/>
      <c r="T214" s="164"/>
      <c r="AT214" s="158" t="s">
        <v>140</v>
      </c>
      <c r="AU214" s="158" t="s">
        <v>136</v>
      </c>
      <c r="AV214" s="13" t="s">
        <v>136</v>
      </c>
      <c r="AW214" s="13" t="s">
        <v>32</v>
      </c>
      <c r="AX214" s="13" t="s">
        <v>70</v>
      </c>
      <c r="AY214" s="158" t="s">
        <v>128</v>
      </c>
    </row>
    <row r="215" spans="1:65" s="13" customFormat="1" ht="11.25">
      <c r="B215" s="156"/>
      <c r="D215" s="157" t="s">
        <v>140</v>
      </c>
      <c r="E215" s="158" t="s">
        <v>3</v>
      </c>
      <c r="F215" s="159" t="s">
        <v>1014</v>
      </c>
      <c r="H215" s="160">
        <v>3.1</v>
      </c>
      <c r="I215" s="161"/>
      <c r="L215" s="156"/>
      <c r="M215" s="162"/>
      <c r="N215" s="163"/>
      <c r="O215" s="163"/>
      <c r="P215" s="163"/>
      <c r="Q215" s="163"/>
      <c r="R215" s="163"/>
      <c r="S215" s="163"/>
      <c r="T215" s="164"/>
      <c r="AT215" s="158" t="s">
        <v>140</v>
      </c>
      <c r="AU215" s="158" t="s">
        <v>136</v>
      </c>
      <c r="AV215" s="13" t="s">
        <v>136</v>
      </c>
      <c r="AW215" s="13" t="s">
        <v>32</v>
      </c>
      <c r="AX215" s="13" t="s">
        <v>70</v>
      </c>
      <c r="AY215" s="158" t="s">
        <v>128</v>
      </c>
    </row>
    <row r="216" spans="1:65" s="15" customFormat="1" ht="11.25">
      <c r="B216" s="172"/>
      <c r="D216" s="157" t="s">
        <v>140</v>
      </c>
      <c r="E216" s="173" t="s">
        <v>3</v>
      </c>
      <c r="F216" s="174" t="s">
        <v>245</v>
      </c>
      <c r="H216" s="175">
        <v>267.16000000000003</v>
      </c>
      <c r="I216" s="176"/>
      <c r="L216" s="172"/>
      <c r="M216" s="177"/>
      <c r="N216" s="178"/>
      <c r="O216" s="178"/>
      <c r="P216" s="178"/>
      <c r="Q216" s="178"/>
      <c r="R216" s="178"/>
      <c r="S216" s="178"/>
      <c r="T216" s="179"/>
      <c r="AT216" s="173" t="s">
        <v>140</v>
      </c>
      <c r="AU216" s="173" t="s">
        <v>136</v>
      </c>
      <c r="AV216" s="15" t="s">
        <v>135</v>
      </c>
      <c r="AW216" s="15" t="s">
        <v>32</v>
      </c>
      <c r="AX216" s="15" t="s">
        <v>78</v>
      </c>
      <c r="AY216" s="173" t="s">
        <v>128</v>
      </c>
    </row>
    <row r="217" spans="1:65" s="2" customFormat="1" ht="16.5" customHeight="1">
      <c r="A217" s="32"/>
      <c r="B217" s="137"/>
      <c r="C217" s="138" t="s">
        <v>439</v>
      </c>
      <c r="D217" s="138" t="s">
        <v>130</v>
      </c>
      <c r="E217" s="139" t="s">
        <v>1057</v>
      </c>
      <c r="F217" s="140" t="s">
        <v>1058</v>
      </c>
      <c r="G217" s="141" t="s">
        <v>200</v>
      </c>
      <c r="H217" s="142">
        <v>22.7</v>
      </c>
      <c r="I217" s="143"/>
      <c r="J217" s="144">
        <f>ROUND(I217*H217,2)</f>
        <v>0</v>
      </c>
      <c r="K217" s="140" t="s">
        <v>956</v>
      </c>
      <c r="L217" s="33"/>
      <c r="M217" s="145" t="s">
        <v>3</v>
      </c>
      <c r="N217" s="146" t="s">
        <v>42</v>
      </c>
      <c r="O217" s="53"/>
      <c r="P217" s="147">
        <f>O217*H217</f>
        <v>0</v>
      </c>
      <c r="Q217" s="147">
        <v>0</v>
      </c>
      <c r="R217" s="147">
        <f>Q217*H217</f>
        <v>0</v>
      </c>
      <c r="S217" s="147">
        <v>0</v>
      </c>
      <c r="T217" s="148">
        <f>S217*H217</f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49" t="s">
        <v>135</v>
      </c>
      <c r="AT217" s="149" t="s">
        <v>130</v>
      </c>
      <c r="AU217" s="149" t="s">
        <v>136</v>
      </c>
      <c r="AY217" s="17" t="s">
        <v>128</v>
      </c>
      <c r="BE217" s="150">
        <f>IF(N217="základní",J217,0)</f>
        <v>0</v>
      </c>
      <c r="BF217" s="150">
        <f>IF(N217="snížená",J217,0)</f>
        <v>0</v>
      </c>
      <c r="BG217" s="150">
        <f>IF(N217="zákl. přenesená",J217,0)</f>
        <v>0</v>
      </c>
      <c r="BH217" s="150">
        <f>IF(N217="sníž. přenesená",J217,0)</f>
        <v>0</v>
      </c>
      <c r="BI217" s="150">
        <f>IF(N217="nulová",J217,0)</f>
        <v>0</v>
      </c>
      <c r="BJ217" s="17" t="s">
        <v>136</v>
      </c>
      <c r="BK217" s="150">
        <f>ROUND(I217*H217,2)</f>
        <v>0</v>
      </c>
      <c r="BL217" s="17" t="s">
        <v>135</v>
      </c>
      <c r="BM217" s="149" t="s">
        <v>759</v>
      </c>
    </row>
    <row r="218" spans="1:65" s="2" customFormat="1" ht="16.5" customHeight="1">
      <c r="A218" s="32"/>
      <c r="B218" s="137"/>
      <c r="C218" s="138" t="s">
        <v>443</v>
      </c>
      <c r="D218" s="138" t="s">
        <v>130</v>
      </c>
      <c r="E218" s="139" t="s">
        <v>1059</v>
      </c>
      <c r="F218" s="140" t="s">
        <v>1060</v>
      </c>
      <c r="G218" s="141" t="s">
        <v>200</v>
      </c>
      <c r="H218" s="142">
        <v>18</v>
      </c>
      <c r="I218" s="143"/>
      <c r="J218" s="144">
        <f>ROUND(I218*H218,2)</f>
        <v>0</v>
      </c>
      <c r="K218" s="140" t="s">
        <v>956</v>
      </c>
      <c r="L218" s="33"/>
      <c r="M218" s="145" t="s">
        <v>3</v>
      </c>
      <c r="N218" s="146" t="s">
        <v>42</v>
      </c>
      <c r="O218" s="53"/>
      <c r="P218" s="147">
        <f>O218*H218</f>
        <v>0</v>
      </c>
      <c r="Q218" s="147">
        <v>0</v>
      </c>
      <c r="R218" s="147">
        <f>Q218*H218</f>
        <v>0</v>
      </c>
      <c r="S218" s="147">
        <v>0</v>
      </c>
      <c r="T218" s="148">
        <f>S218*H218</f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135</v>
      </c>
      <c r="AT218" s="149" t="s">
        <v>130</v>
      </c>
      <c r="AU218" s="149" t="s">
        <v>136</v>
      </c>
      <c r="AY218" s="17" t="s">
        <v>128</v>
      </c>
      <c r="BE218" s="150">
        <f>IF(N218="základní",J218,0)</f>
        <v>0</v>
      </c>
      <c r="BF218" s="150">
        <f>IF(N218="snížená",J218,0)</f>
        <v>0</v>
      </c>
      <c r="BG218" s="150">
        <f>IF(N218="zákl. přenesená",J218,0)</f>
        <v>0</v>
      </c>
      <c r="BH218" s="150">
        <f>IF(N218="sníž. přenesená",J218,0)</f>
        <v>0</v>
      </c>
      <c r="BI218" s="150">
        <f>IF(N218="nulová",J218,0)</f>
        <v>0</v>
      </c>
      <c r="BJ218" s="17" t="s">
        <v>136</v>
      </c>
      <c r="BK218" s="150">
        <f>ROUND(I218*H218,2)</f>
        <v>0</v>
      </c>
      <c r="BL218" s="17" t="s">
        <v>135</v>
      </c>
      <c r="BM218" s="149" t="s">
        <v>767</v>
      </c>
    </row>
    <row r="219" spans="1:65" s="2" customFormat="1" ht="16.5" customHeight="1">
      <c r="A219" s="32"/>
      <c r="B219" s="137"/>
      <c r="C219" s="138" t="s">
        <v>447</v>
      </c>
      <c r="D219" s="138" t="s">
        <v>130</v>
      </c>
      <c r="E219" s="139" t="s">
        <v>1061</v>
      </c>
      <c r="F219" s="140" t="s">
        <v>1062</v>
      </c>
      <c r="G219" s="141" t="s">
        <v>200</v>
      </c>
      <c r="H219" s="142">
        <v>54</v>
      </c>
      <c r="I219" s="143"/>
      <c r="J219" s="144">
        <f>ROUND(I219*H219,2)</f>
        <v>0</v>
      </c>
      <c r="K219" s="140" t="s">
        <v>956</v>
      </c>
      <c r="L219" s="33"/>
      <c r="M219" s="145" t="s">
        <v>3</v>
      </c>
      <c r="N219" s="146" t="s">
        <v>42</v>
      </c>
      <c r="O219" s="53"/>
      <c r="P219" s="147">
        <f>O219*H219</f>
        <v>0</v>
      </c>
      <c r="Q219" s="147">
        <v>0</v>
      </c>
      <c r="R219" s="147">
        <f>Q219*H219</f>
        <v>0</v>
      </c>
      <c r="S219" s="147">
        <v>0</v>
      </c>
      <c r="T219" s="148">
        <f>S219*H219</f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49" t="s">
        <v>135</v>
      </c>
      <c r="AT219" s="149" t="s">
        <v>130</v>
      </c>
      <c r="AU219" s="149" t="s">
        <v>136</v>
      </c>
      <c r="AY219" s="17" t="s">
        <v>128</v>
      </c>
      <c r="BE219" s="150">
        <f>IF(N219="základní",J219,0)</f>
        <v>0</v>
      </c>
      <c r="BF219" s="150">
        <f>IF(N219="snížená",J219,0)</f>
        <v>0</v>
      </c>
      <c r="BG219" s="150">
        <f>IF(N219="zákl. přenesená",J219,0)</f>
        <v>0</v>
      </c>
      <c r="BH219" s="150">
        <f>IF(N219="sníž. přenesená",J219,0)</f>
        <v>0</v>
      </c>
      <c r="BI219" s="150">
        <f>IF(N219="nulová",J219,0)</f>
        <v>0</v>
      </c>
      <c r="BJ219" s="17" t="s">
        <v>136</v>
      </c>
      <c r="BK219" s="150">
        <f>ROUND(I219*H219,2)</f>
        <v>0</v>
      </c>
      <c r="BL219" s="17" t="s">
        <v>135</v>
      </c>
      <c r="BM219" s="149" t="s">
        <v>775</v>
      </c>
    </row>
    <row r="220" spans="1:65" s="13" customFormat="1" ht="11.25">
      <c r="B220" s="156"/>
      <c r="D220" s="157" t="s">
        <v>140</v>
      </c>
      <c r="E220" s="158" t="s">
        <v>3</v>
      </c>
      <c r="F220" s="159" t="s">
        <v>1063</v>
      </c>
      <c r="H220" s="160">
        <v>54</v>
      </c>
      <c r="I220" s="161"/>
      <c r="L220" s="156"/>
      <c r="M220" s="162"/>
      <c r="N220" s="163"/>
      <c r="O220" s="163"/>
      <c r="P220" s="163"/>
      <c r="Q220" s="163"/>
      <c r="R220" s="163"/>
      <c r="S220" s="163"/>
      <c r="T220" s="164"/>
      <c r="AT220" s="158" t="s">
        <v>140</v>
      </c>
      <c r="AU220" s="158" t="s">
        <v>136</v>
      </c>
      <c r="AV220" s="13" t="s">
        <v>136</v>
      </c>
      <c r="AW220" s="13" t="s">
        <v>32</v>
      </c>
      <c r="AX220" s="13" t="s">
        <v>70</v>
      </c>
      <c r="AY220" s="158" t="s">
        <v>128</v>
      </c>
    </row>
    <row r="221" spans="1:65" s="15" customFormat="1" ht="11.25">
      <c r="B221" s="172"/>
      <c r="D221" s="157" t="s">
        <v>140</v>
      </c>
      <c r="E221" s="173" t="s">
        <v>3</v>
      </c>
      <c r="F221" s="174" t="s">
        <v>245</v>
      </c>
      <c r="H221" s="175">
        <v>54</v>
      </c>
      <c r="I221" s="176"/>
      <c r="L221" s="172"/>
      <c r="M221" s="177"/>
      <c r="N221" s="178"/>
      <c r="O221" s="178"/>
      <c r="P221" s="178"/>
      <c r="Q221" s="178"/>
      <c r="R221" s="178"/>
      <c r="S221" s="178"/>
      <c r="T221" s="179"/>
      <c r="AT221" s="173" t="s">
        <v>140</v>
      </c>
      <c r="AU221" s="173" t="s">
        <v>136</v>
      </c>
      <c r="AV221" s="15" t="s">
        <v>135</v>
      </c>
      <c r="AW221" s="15" t="s">
        <v>32</v>
      </c>
      <c r="AX221" s="15" t="s">
        <v>78</v>
      </c>
      <c r="AY221" s="173" t="s">
        <v>128</v>
      </c>
    </row>
    <row r="222" spans="1:65" s="2" customFormat="1" ht="21.75" customHeight="1">
      <c r="A222" s="32"/>
      <c r="B222" s="137"/>
      <c r="C222" s="138" t="s">
        <v>451</v>
      </c>
      <c r="D222" s="138" t="s">
        <v>130</v>
      </c>
      <c r="E222" s="139" t="s">
        <v>1064</v>
      </c>
      <c r="F222" s="140" t="s">
        <v>1065</v>
      </c>
      <c r="G222" s="141" t="s">
        <v>200</v>
      </c>
      <c r="H222" s="142">
        <v>36</v>
      </c>
      <c r="I222" s="143"/>
      <c r="J222" s="144">
        <f>ROUND(I222*H222,2)</f>
        <v>0</v>
      </c>
      <c r="K222" s="140" t="s">
        <v>956</v>
      </c>
      <c r="L222" s="33"/>
      <c r="M222" s="145" t="s">
        <v>3</v>
      </c>
      <c r="N222" s="146" t="s">
        <v>42</v>
      </c>
      <c r="O222" s="53"/>
      <c r="P222" s="147">
        <f>O222*H222</f>
        <v>0</v>
      </c>
      <c r="Q222" s="147">
        <v>0</v>
      </c>
      <c r="R222" s="147">
        <f>Q222*H222</f>
        <v>0</v>
      </c>
      <c r="S222" s="147">
        <v>0</v>
      </c>
      <c r="T222" s="148">
        <f>S222*H222</f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135</v>
      </c>
      <c r="AT222" s="149" t="s">
        <v>130</v>
      </c>
      <c r="AU222" s="149" t="s">
        <v>136</v>
      </c>
      <c r="AY222" s="17" t="s">
        <v>128</v>
      </c>
      <c r="BE222" s="150">
        <f>IF(N222="základní",J222,0)</f>
        <v>0</v>
      </c>
      <c r="BF222" s="150">
        <f>IF(N222="snížená",J222,0)</f>
        <v>0</v>
      </c>
      <c r="BG222" s="150">
        <f>IF(N222="zákl. přenesená",J222,0)</f>
        <v>0</v>
      </c>
      <c r="BH222" s="150">
        <f>IF(N222="sníž. přenesená",J222,0)</f>
        <v>0</v>
      </c>
      <c r="BI222" s="150">
        <f>IF(N222="nulová",J222,0)</f>
        <v>0</v>
      </c>
      <c r="BJ222" s="17" t="s">
        <v>136</v>
      </c>
      <c r="BK222" s="150">
        <f>ROUND(I222*H222,2)</f>
        <v>0</v>
      </c>
      <c r="BL222" s="17" t="s">
        <v>135</v>
      </c>
      <c r="BM222" s="149" t="s">
        <v>784</v>
      </c>
    </row>
    <row r="223" spans="1:65" s="2" customFormat="1" ht="16.5" customHeight="1">
      <c r="A223" s="32"/>
      <c r="B223" s="137"/>
      <c r="C223" s="138" t="s">
        <v>455</v>
      </c>
      <c r="D223" s="138" t="s">
        <v>130</v>
      </c>
      <c r="E223" s="139" t="s">
        <v>1066</v>
      </c>
      <c r="F223" s="140" t="s">
        <v>1067</v>
      </c>
      <c r="G223" s="141" t="s">
        <v>200</v>
      </c>
      <c r="H223" s="142">
        <v>146.80000000000001</v>
      </c>
      <c r="I223" s="143"/>
      <c r="J223" s="144">
        <f>ROUND(I223*H223,2)</f>
        <v>0</v>
      </c>
      <c r="K223" s="140" t="s">
        <v>956</v>
      </c>
      <c r="L223" s="33"/>
      <c r="M223" s="145" t="s">
        <v>3</v>
      </c>
      <c r="N223" s="146" t="s">
        <v>42</v>
      </c>
      <c r="O223" s="53"/>
      <c r="P223" s="147">
        <f>O223*H223</f>
        <v>0</v>
      </c>
      <c r="Q223" s="147">
        <v>0</v>
      </c>
      <c r="R223" s="147">
        <f>Q223*H223</f>
        <v>0</v>
      </c>
      <c r="S223" s="147">
        <v>0</v>
      </c>
      <c r="T223" s="148">
        <f>S223*H223</f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149" t="s">
        <v>135</v>
      </c>
      <c r="AT223" s="149" t="s">
        <v>130</v>
      </c>
      <c r="AU223" s="149" t="s">
        <v>136</v>
      </c>
      <c r="AY223" s="17" t="s">
        <v>128</v>
      </c>
      <c r="BE223" s="150">
        <f>IF(N223="základní",J223,0)</f>
        <v>0</v>
      </c>
      <c r="BF223" s="150">
        <f>IF(N223="snížená",J223,0)</f>
        <v>0</v>
      </c>
      <c r="BG223" s="150">
        <f>IF(N223="zákl. přenesená",J223,0)</f>
        <v>0</v>
      </c>
      <c r="BH223" s="150">
        <f>IF(N223="sníž. přenesená",J223,0)</f>
        <v>0</v>
      </c>
      <c r="BI223" s="150">
        <f>IF(N223="nulová",J223,0)</f>
        <v>0</v>
      </c>
      <c r="BJ223" s="17" t="s">
        <v>136</v>
      </c>
      <c r="BK223" s="150">
        <f>ROUND(I223*H223,2)</f>
        <v>0</v>
      </c>
      <c r="BL223" s="17" t="s">
        <v>135</v>
      </c>
      <c r="BM223" s="149" t="s">
        <v>794</v>
      </c>
    </row>
    <row r="224" spans="1:65" s="13" customFormat="1" ht="11.25">
      <c r="B224" s="156"/>
      <c r="D224" s="157" t="s">
        <v>140</v>
      </c>
      <c r="E224" s="158" t="s">
        <v>3</v>
      </c>
      <c r="F224" s="159" t="s">
        <v>961</v>
      </c>
      <c r="H224" s="160">
        <v>9</v>
      </c>
      <c r="I224" s="161"/>
      <c r="L224" s="156"/>
      <c r="M224" s="162"/>
      <c r="N224" s="163"/>
      <c r="O224" s="163"/>
      <c r="P224" s="163"/>
      <c r="Q224" s="163"/>
      <c r="R224" s="163"/>
      <c r="S224" s="163"/>
      <c r="T224" s="164"/>
      <c r="AT224" s="158" t="s">
        <v>140</v>
      </c>
      <c r="AU224" s="158" t="s">
        <v>136</v>
      </c>
      <c r="AV224" s="13" t="s">
        <v>136</v>
      </c>
      <c r="AW224" s="13" t="s">
        <v>32</v>
      </c>
      <c r="AX224" s="13" t="s">
        <v>70</v>
      </c>
      <c r="AY224" s="158" t="s">
        <v>128</v>
      </c>
    </row>
    <row r="225" spans="1:65" s="13" customFormat="1" ht="11.25">
      <c r="B225" s="156"/>
      <c r="D225" s="157" t="s">
        <v>140</v>
      </c>
      <c r="E225" s="158" t="s">
        <v>3</v>
      </c>
      <c r="F225" s="159" t="s">
        <v>1010</v>
      </c>
      <c r="H225" s="160">
        <v>104.16</v>
      </c>
      <c r="I225" s="161"/>
      <c r="L225" s="156"/>
      <c r="M225" s="162"/>
      <c r="N225" s="163"/>
      <c r="O225" s="163"/>
      <c r="P225" s="163"/>
      <c r="Q225" s="163"/>
      <c r="R225" s="163"/>
      <c r="S225" s="163"/>
      <c r="T225" s="164"/>
      <c r="AT225" s="158" t="s">
        <v>140</v>
      </c>
      <c r="AU225" s="158" t="s">
        <v>136</v>
      </c>
      <c r="AV225" s="13" t="s">
        <v>136</v>
      </c>
      <c r="AW225" s="13" t="s">
        <v>32</v>
      </c>
      <c r="AX225" s="13" t="s">
        <v>70</v>
      </c>
      <c r="AY225" s="158" t="s">
        <v>128</v>
      </c>
    </row>
    <row r="226" spans="1:65" s="13" customFormat="1" ht="11.25">
      <c r="B226" s="156"/>
      <c r="D226" s="157" t="s">
        <v>140</v>
      </c>
      <c r="E226" s="158" t="s">
        <v>3</v>
      </c>
      <c r="F226" s="159" t="s">
        <v>1011</v>
      </c>
      <c r="H226" s="160">
        <v>4.5</v>
      </c>
      <c r="I226" s="161"/>
      <c r="L226" s="156"/>
      <c r="M226" s="162"/>
      <c r="N226" s="163"/>
      <c r="O226" s="163"/>
      <c r="P226" s="163"/>
      <c r="Q226" s="163"/>
      <c r="R226" s="163"/>
      <c r="S226" s="163"/>
      <c r="T226" s="164"/>
      <c r="AT226" s="158" t="s">
        <v>140</v>
      </c>
      <c r="AU226" s="158" t="s">
        <v>136</v>
      </c>
      <c r="AV226" s="13" t="s">
        <v>136</v>
      </c>
      <c r="AW226" s="13" t="s">
        <v>32</v>
      </c>
      <c r="AX226" s="13" t="s">
        <v>70</v>
      </c>
      <c r="AY226" s="158" t="s">
        <v>128</v>
      </c>
    </row>
    <row r="227" spans="1:65" s="13" customFormat="1" ht="11.25">
      <c r="B227" s="156"/>
      <c r="D227" s="157" t="s">
        <v>140</v>
      </c>
      <c r="E227" s="158" t="s">
        <v>3</v>
      </c>
      <c r="F227" s="159" t="s">
        <v>1012</v>
      </c>
      <c r="H227" s="160">
        <v>26.04</v>
      </c>
      <c r="I227" s="161"/>
      <c r="L227" s="156"/>
      <c r="M227" s="162"/>
      <c r="N227" s="163"/>
      <c r="O227" s="163"/>
      <c r="P227" s="163"/>
      <c r="Q227" s="163"/>
      <c r="R227" s="163"/>
      <c r="S227" s="163"/>
      <c r="T227" s="164"/>
      <c r="AT227" s="158" t="s">
        <v>140</v>
      </c>
      <c r="AU227" s="158" t="s">
        <v>136</v>
      </c>
      <c r="AV227" s="13" t="s">
        <v>136</v>
      </c>
      <c r="AW227" s="13" t="s">
        <v>32</v>
      </c>
      <c r="AX227" s="13" t="s">
        <v>70</v>
      </c>
      <c r="AY227" s="158" t="s">
        <v>128</v>
      </c>
    </row>
    <row r="228" spans="1:65" s="13" customFormat="1" ht="11.25">
      <c r="B228" s="156"/>
      <c r="D228" s="157" t="s">
        <v>140</v>
      </c>
      <c r="E228" s="158" t="s">
        <v>3</v>
      </c>
      <c r="F228" s="159" t="s">
        <v>1014</v>
      </c>
      <c r="H228" s="160">
        <v>3.1</v>
      </c>
      <c r="I228" s="161"/>
      <c r="L228" s="156"/>
      <c r="M228" s="162"/>
      <c r="N228" s="163"/>
      <c r="O228" s="163"/>
      <c r="P228" s="163"/>
      <c r="Q228" s="163"/>
      <c r="R228" s="163"/>
      <c r="S228" s="163"/>
      <c r="T228" s="164"/>
      <c r="AT228" s="158" t="s">
        <v>140</v>
      </c>
      <c r="AU228" s="158" t="s">
        <v>136</v>
      </c>
      <c r="AV228" s="13" t="s">
        <v>136</v>
      </c>
      <c r="AW228" s="13" t="s">
        <v>32</v>
      </c>
      <c r="AX228" s="13" t="s">
        <v>70</v>
      </c>
      <c r="AY228" s="158" t="s">
        <v>128</v>
      </c>
    </row>
    <row r="229" spans="1:65" s="15" customFormat="1" ht="11.25">
      <c r="B229" s="172"/>
      <c r="D229" s="157" t="s">
        <v>140</v>
      </c>
      <c r="E229" s="173" t="s">
        <v>3</v>
      </c>
      <c r="F229" s="174" t="s">
        <v>245</v>
      </c>
      <c r="H229" s="175">
        <v>146.80000000000001</v>
      </c>
      <c r="I229" s="176"/>
      <c r="L229" s="172"/>
      <c r="M229" s="177"/>
      <c r="N229" s="178"/>
      <c r="O229" s="178"/>
      <c r="P229" s="178"/>
      <c r="Q229" s="178"/>
      <c r="R229" s="178"/>
      <c r="S229" s="178"/>
      <c r="T229" s="179"/>
      <c r="AT229" s="173" t="s">
        <v>140</v>
      </c>
      <c r="AU229" s="173" t="s">
        <v>136</v>
      </c>
      <c r="AV229" s="15" t="s">
        <v>135</v>
      </c>
      <c r="AW229" s="15" t="s">
        <v>32</v>
      </c>
      <c r="AX229" s="15" t="s">
        <v>78</v>
      </c>
      <c r="AY229" s="173" t="s">
        <v>128</v>
      </c>
    </row>
    <row r="230" spans="1:65" s="2" customFormat="1" ht="16.5" customHeight="1">
      <c r="A230" s="32"/>
      <c r="B230" s="137"/>
      <c r="C230" s="185" t="s">
        <v>459</v>
      </c>
      <c r="D230" s="185" t="s">
        <v>353</v>
      </c>
      <c r="E230" s="186" t="s">
        <v>1068</v>
      </c>
      <c r="F230" s="187" t="s">
        <v>1069</v>
      </c>
      <c r="G230" s="188" t="s">
        <v>200</v>
      </c>
      <c r="H230" s="189">
        <v>107.285</v>
      </c>
      <c r="I230" s="190"/>
      <c r="J230" s="191">
        <f>ROUND(I230*H230,2)</f>
        <v>0</v>
      </c>
      <c r="K230" s="187" t="s">
        <v>3</v>
      </c>
      <c r="L230" s="192"/>
      <c r="M230" s="193" t="s">
        <v>3</v>
      </c>
      <c r="N230" s="194" t="s">
        <v>42</v>
      </c>
      <c r="O230" s="53"/>
      <c r="P230" s="147">
        <f>O230*H230</f>
        <v>0</v>
      </c>
      <c r="Q230" s="147">
        <v>0</v>
      </c>
      <c r="R230" s="147">
        <f>Q230*H230</f>
        <v>0</v>
      </c>
      <c r="S230" s="147">
        <v>0</v>
      </c>
      <c r="T230" s="148">
        <f>S230*H230</f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176</v>
      </c>
      <c r="AT230" s="149" t="s">
        <v>353</v>
      </c>
      <c r="AU230" s="149" t="s">
        <v>136</v>
      </c>
      <c r="AY230" s="17" t="s">
        <v>128</v>
      </c>
      <c r="BE230" s="150">
        <f>IF(N230="základní",J230,0)</f>
        <v>0</v>
      </c>
      <c r="BF230" s="150">
        <f>IF(N230="snížená",J230,0)</f>
        <v>0</v>
      </c>
      <c r="BG230" s="150">
        <f>IF(N230="zákl. přenesená",J230,0)</f>
        <v>0</v>
      </c>
      <c r="BH230" s="150">
        <f>IF(N230="sníž. přenesená",J230,0)</f>
        <v>0</v>
      </c>
      <c r="BI230" s="150">
        <f>IF(N230="nulová",J230,0)</f>
        <v>0</v>
      </c>
      <c r="BJ230" s="17" t="s">
        <v>136</v>
      </c>
      <c r="BK230" s="150">
        <f>ROUND(I230*H230,2)</f>
        <v>0</v>
      </c>
      <c r="BL230" s="17" t="s">
        <v>135</v>
      </c>
      <c r="BM230" s="149" t="s">
        <v>802</v>
      </c>
    </row>
    <row r="231" spans="1:65" s="2" customFormat="1" ht="16.5" customHeight="1">
      <c r="A231" s="32"/>
      <c r="B231" s="137"/>
      <c r="C231" s="185" t="s">
        <v>463</v>
      </c>
      <c r="D231" s="185" t="s">
        <v>353</v>
      </c>
      <c r="E231" s="186" t="s">
        <v>1070</v>
      </c>
      <c r="F231" s="187" t="s">
        <v>1071</v>
      </c>
      <c r="G231" s="188" t="s">
        <v>200</v>
      </c>
      <c r="H231" s="189">
        <v>24.513999999999999</v>
      </c>
      <c r="I231" s="190"/>
      <c r="J231" s="191">
        <f>ROUND(I231*H231,2)</f>
        <v>0</v>
      </c>
      <c r="K231" s="187" t="s">
        <v>3</v>
      </c>
      <c r="L231" s="192"/>
      <c r="M231" s="193" t="s">
        <v>3</v>
      </c>
      <c r="N231" s="194" t="s">
        <v>42</v>
      </c>
      <c r="O231" s="53"/>
      <c r="P231" s="147">
        <f>O231*H231</f>
        <v>0</v>
      </c>
      <c r="Q231" s="147">
        <v>0</v>
      </c>
      <c r="R231" s="147">
        <f>Q231*H231</f>
        <v>0</v>
      </c>
      <c r="S231" s="147">
        <v>0</v>
      </c>
      <c r="T231" s="148">
        <f>S231*H231</f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49" t="s">
        <v>176</v>
      </c>
      <c r="AT231" s="149" t="s">
        <v>353</v>
      </c>
      <c r="AU231" s="149" t="s">
        <v>136</v>
      </c>
      <c r="AY231" s="17" t="s">
        <v>128</v>
      </c>
      <c r="BE231" s="150">
        <f>IF(N231="základní",J231,0)</f>
        <v>0</v>
      </c>
      <c r="BF231" s="150">
        <f>IF(N231="snížená",J231,0)</f>
        <v>0</v>
      </c>
      <c r="BG231" s="150">
        <f>IF(N231="zákl. přenesená",J231,0)</f>
        <v>0</v>
      </c>
      <c r="BH231" s="150">
        <f>IF(N231="sníž. přenesená",J231,0)</f>
        <v>0</v>
      </c>
      <c r="BI231" s="150">
        <f>IF(N231="nulová",J231,0)</f>
        <v>0</v>
      </c>
      <c r="BJ231" s="17" t="s">
        <v>136</v>
      </c>
      <c r="BK231" s="150">
        <f>ROUND(I231*H231,2)</f>
        <v>0</v>
      </c>
      <c r="BL231" s="17" t="s">
        <v>135</v>
      </c>
      <c r="BM231" s="149" t="s">
        <v>810</v>
      </c>
    </row>
    <row r="232" spans="1:65" s="2" customFormat="1" ht="16.5" customHeight="1">
      <c r="A232" s="32"/>
      <c r="B232" s="137"/>
      <c r="C232" s="185" t="s">
        <v>467</v>
      </c>
      <c r="D232" s="185" t="s">
        <v>353</v>
      </c>
      <c r="E232" s="186" t="s">
        <v>1072</v>
      </c>
      <c r="F232" s="187" t="s">
        <v>1073</v>
      </c>
      <c r="G232" s="188" t="s">
        <v>200</v>
      </c>
      <c r="H232" s="189">
        <v>3.1930000000000001</v>
      </c>
      <c r="I232" s="190"/>
      <c r="J232" s="191">
        <f>ROUND(I232*H232,2)</f>
        <v>0</v>
      </c>
      <c r="K232" s="187" t="s">
        <v>3</v>
      </c>
      <c r="L232" s="192"/>
      <c r="M232" s="193" t="s">
        <v>3</v>
      </c>
      <c r="N232" s="194" t="s">
        <v>42</v>
      </c>
      <c r="O232" s="53"/>
      <c r="P232" s="147">
        <f>O232*H232</f>
        <v>0</v>
      </c>
      <c r="Q232" s="147">
        <v>0</v>
      </c>
      <c r="R232" s="147">
        <f>Q232*H232</f>
        <v>0</v>
      </c>
      <c r="S232" s="147">
        <v>0</v>
      </c>
      <c r="T232" s="148">
        <f>S232*H232</f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49" t="s">
        <v>176</v>
      </c>
      <c r="AT232" s="149" t="s">
        <v>353</v>
      </c>
      <c r="AU232" s="149" t="s">
        <v>136</v>
      </c>
      <c r="AY232" s="17" t="s">
        <v>128</v>
      </c>
      <c r="BE232" s="150">
        <f>IF(N232="základní",J232,0)</f>
        <v>0</v>
      </c>
      <c r="BF232" s="150">
        <f>IF(N232="snížená",J232,0)</f>
        <v>0</v>
      </c>
      <c r="BG232" s="150">
        <f>IF(N232="zákl. přenesená",J232,0)</f>
        <v>0</v>
      </c>
      <c r="BH232" s="150">
        <f>IF(N232="sníž. přenesená",J232,0)</f>
        <v>0</v>
      </c>
      <c r="BI232" s="150">
        <f>IF(N232="nulová",J232,0)</f>
        <v>0</v>
      </c>
      <c r="BJ232" s="17" t="s">
        <v>136</v>
      </c>
      <c r="BK232" s="150">
        <f>ROUND(I232*H232,2)</f>
        <v>0</v>
      </c>
      <c r="BL232" s="17" t="s">
        <v>135</v>
      </c>
      <c r="BM232" s="149" t="s">
        <v>819</v>
      </c>
    </row>
    <row r="233" spans="1:65" s="13" customFormat="1" ht="11.25">
      <c r="B233" s="156"/>
      <c r="D233" s="157" t="s">
        <v>140</v>
      </c>
      <c r="E233" s="158" t="s">
        <v>3</v>
      </c>
      <c r="F233" s="159" t="s">
        <v>1074</v>
      </c>
      <c r="H233" s="160">
        <v>3.1930000000000001</v>
      </c>
      <c r="I233" s="161"/>
      <c r="L233" s="156"/>
      <c r="M233" s="162"/>
      <c r="N233" s="163"/>
      <c r="O233" s="163"/>
      <c r="P233" s="163"/>
      <c r="Q233" s="163"/>
      <c r="R233" s="163"/>
      <c r="S233" s="163"/>
      <c r="T233" s="164"/>
      <c r="AT233" s="158" t="s">
        <v>140</v>
      </c>
      <c r="AU233" s="158" t="s">
        <v>136</v>
      </c>
      <c r="AV233" s="13" t="s">
        <v>136</v>
      </c>
      <c r="AW233" s="13" t="s">
        <v>32</v>
      </c>
      <c r="AX233" s="13" t="s">
        <v>70</v>
      </c>
      <c r="AY233" s="158" t="s">
        <v>128</v>
      </c>
    </row>
    <row r="234" spans="1:65" s="15" customFormat="1" ht="11.25">
      <c r="B234" s="172"/>
      <c r="D234" s="157" t="s">
        <v>140</v>
      </c>
      <c r="E234" s="173" t="s">
        <v>3</v>
      </c>
      <c r="F234" s="174" t="s">
        <v>245</v>
      </c>
      <c r="H234" s="175">
        <v>3.1930000000000001</v>
      </c>
      <c r="I234" s="176"/>
      <c r="L234" s="172"/>
      <c r="M234" s="177"/>
      <c r="N234" s="178"/>
      <c r="O234" s="178"/>
      <c r="P234" s="178"/>
      <c r="Q234" s="178"/>
      <c r="R234" s="178"/>
      <c r="S234" s="178"/>
      <c r="T234" s="179"/>
      <c r="AT234" s="173" t="s">
        <v>140</v>
      </c>
      <c r="AU234" s="173" t="s">
        <v>136</v>
      </c>
      <c r="AV234" s="15" t="s">
        <v>135</v>
      </c>
      <c r="AW234" s="15" t="s">
        <v>32</v>
      </c>
      <c r="AX234" s="15" t="s">
        <v>78</v>
      </c>
      <c r="AY234" s="173" t="s">
        <v>128</v>
      </c>
    </row>
    <row r="235" spans="1:65" s="2" customFormat="1" ht="16.5" customHeight="1">
      <c r="A235" s="32"/>
      <c r="B235" s="137"/>
      <c r="C235" s="138" t="s">
        <v>471</v>
      </c>
      <c r="D235" s="138" t="s">
        <v>130</v>
      </c>
      <c r="E235" s="139" t="s">
        <v>1075</v>
      </c>
      <c r="F235" s="140" t="s">
        <v>1076</v>
      </c>
      <c r="G235" s="141" t="s">
        <v>200</v>
      </c>
      <c r="H235" s="142">
        <v>131.6</v>
      </c>
      <c r="I235" s="143"/>
      <c r="J235" s="144">
        <f>ROUND(I235*H235,2)</f>
        <v>0</v>
      </c>
      <c r="K235" s="140" t="s">
        <v>956</v>
      </c>
      <c r="L235" s="33"/>
      <c r="M235" s="145" t="s">
        <v>3</v>
      </c>
      <c r="N235" s="146" t="s">
        <v>42</v>
      </c>
      <c r="O235" s="53"/>
      <c r="P235" s="147">
        <f>O235*H235</f>
        <v>0</v>
      </c>
      <c r="Q235" s="147">
        <v>0</v>
      </c>
      <c r="R235" s="147">
        <f>Q235*H235</f>
        <v>0</v>
      </c>
      <c r="S235" s="147">
        <v>0</v>
      </c>
      <c r="T235" s="148">
        <f>S235*H235</f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135</v>
      </c>
      <c r="AT235" s="149" t="s">
        <v>130</v>
      </c>
      <c r="AU235" s="149" t="s">
        <v>136</v>
      </c>
      <c r="AY235" s="17" t="s">
        <v>128</v>
      </c>
      <c r="BE235" s="150">
        <f>IF(N235="základní",J235,0)</f>
        <v>0</v>
      </c>
      <c r="BF235" s="150">
        <f>IF(N235="snížená",J235,0)</f>
        <v>0</v>
      </c>
      <c r="BG235" s="150">
        <f>IF(N235="zákl. přenesená",J235,0)</f>
        <v>0</v>
      </c>
      <c r="BH235" s="150">
        <f>IF(N235="sníž. přenesená",J235,0)</f>
        <v>0</v>
      </c>
      <c r="BI235" s="150">
        <f>IF(N235="nulová",J235,0)</f>
        <v>0</v>
      </c>
      <c r="BJ235" s="17" t="s">
        <v>136</v>
      </c>
      <c r="BK235" s="150">
        <f>ROUND(I235*H235,2)</f>
        <v>0</v>
      </c>
      <c r="BL235" s="17" t="s">
        <v>135</v>
      </c>
      <c r="BM235" s="149" t="s">
        <v>830</v>
      </c>
    </row>
    <row r="236" spans="1:65" s="13" customFormat="1" ht="11.25">
      <c r="B236" s="156"/>
      <c r="D236" s="157" t="s">
        <v>140</v>
      </c>
      <c r="E236" s="158" t="s">
        <v>3</v>
      </c>
      <c r="F236" s="159" t="s">
        <v>1077</v>
      </c>
      <c r="H236" s="160">
        <v>119.22499999999999</v>
      </c>
      <c r="I236" s="161"/>
      <c r="L236" s="156"/>
      <c r="M236" s="162"/>
      <c r="N236" s="163"/>
      <c r="O236" s="163"/>
      <c r="P236" s="163"/>
      <c r="Q236" s="163"/>
      <c r="R236" s="163"/>
      <c r="S236" s="163"/>
      <c r="T236" s="164"/>
      <c r="AT236" s="158" t="s">
        <v>140</v>
      </c>
      <c r="AU236" s="158" t="s">
        <v>136</v>
      </c>
      <c r="AV236" s="13" t="s">
        <v>136</v>
      </c>
      <c r="AW236" s="13" t="s">
        <v>32</v>
      </c>
      <c r="AX236" s="13" t="s">
        <v>70</v>
      </c>
      <c r="AY236" s="158" t="s">
        <v>128</v>
      </c>
    </row>
    <row r="237" spans="1:65" s="13" customFormat="1" ht="11.25">
      <c r="B237" s="156"/>
      <c r="D237" s="157" t="s">
        <v>140</v>
      </c>
      <c r="E237" s="158" t="s">
        <v>3</v>
      </c>
      <c r="F237" s="159" t="s">
        <v>1078</v>
      </c>
      <c r="H237" s="160">
        <v>12.375</v>
      </c>
      <c r="I237" s="161"/>
      <c r="L237" s="156"/>
      <c r="M237" s="162"/>
      <c r="N237" s="163"/>
      <c r="O237" s="163"/>
      <c r="P237" s="163"/>
      <c r="Q237" s="163"/>
      <c r="R237" s="163"/>
      <c r="S237" s="163"/>
      <c r="T237" s="164"/>
      <c r="AT237" s="158" t="s">
        <v>140</v>
      </c>
      <c r="AU237" s="158" t="s">
        <v>136</v>
      </c>
      <c r="AV237" s="13" t="s">
        <v>136</v>
      </c>
      <c r="AW237" s="13" t="s">
        <v>32</v>
      </c>
      <c r="AX237" s="13" t="s">
        <v>70</v>
      </c>
      <c r="AY237" s="158" t="s">
        <v>128</v>
      </c>
    </row>
    <row r="238" spans="1:65" s="15" customFormat="1" ht="11.25">
      <c r="B238" s="172"/>
      <c r="D238" s="157" t="s">
        <v>140</v>
      </c>
      <c r="E238" s="173" t="s">
        <v>3</v>
      </c>
      <c r="F238" s="174" t="s">
        <v>245</v>
      </c>
      <c r="H238" s="175">
        <v>131.6</v>
      </c>
      <c r="I238" s="176"/>
      <c r="L238" s="172"/>
      <c r="M238" s="177"/>
      <c r="N238" s="178"/>
      <c r="O238" s="178"/>
      <c r="P238" s="178"/>
      <c r="Q238" s="178"/>
      <c r="R238" s="178"/>
      <c r="S238" s="178"/>
      <c r="T238" s="179"/>
      <c r="AT238" s="173" t="s">
        <v>140</v>
      </c>
      <c r="AU238" s="173" t="s">
        <v>136</v>
      </c>
      <c r="AV238" s="15" t="s">
        <v>135</v>
      </c>
      <c r="AW238" s="15" t="s">
        <v>32</v>
      </c>
      <c r="AX238" s="15" t="s">
        <v>78</v>
      </c>
      <c r="AY238" s="173" t="s">
        <v>128</v>
      </c>
    </row>
    <row r="239" spans="1:65" s="2" customFormat="1" ht="16.5" customHeight="1">
      <c r="A239" s="32"/>
      <c r="B239" s="137"/>
      <c r="C239" s="185" t="s">
        <v>475</v>
      </c>
      <c r="D239" s="185" t="s">
        <v>353</v>
      </c>
      <c r="E239" s="186" t="s">
        <v>1079</v>
      </c>
      <c r="F239" s="187" t="s">
        <v>1080</v>
      </c>
      <c r="G239" s="188" t="s">
        <v>200</v>
      </c>
      <c r="H239" s="189">
        <v>121.584</v>
      </c>
      <c r="I239" s="190"/>
      <c r="J239" s="191">
        <f>ROUND(I239*H239,2)</f>
        <v>0</v>
      </c>
      <c r="K239" s="187" t="s">
        <v>3</v>
      </c>
      <c r="L239" s="192"/>
      <c r="M239" s="193" t="s">
        <v>3</v>
      </c>
      <c r="N239" s="194" t="s">
        <v>42</v>
      </c>
      <c r="O239" s="53"/>
      <c r="P239" s="147">
        <f>O239*H239</f>
        <v>0</v>
      </c>
      <c r="Q239" s="147">
        <v>0</v>
      </c>
      <c r="R239" s="147">
        <f>Q239*H239</f>
        <v>0</v>
      </c>
      <c r="S239" s="147">
        <v>0</v>
      </c>
      <c r="T239" s="148">
        <f>S239*H239</f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176</v>
      </c>
      <c r="AT239" s="149" t="s">
        <v>353</v>
      </c>
      <c r="AU239" s="149" t="s">
        <v>136</v>
      </c>
      <c r="AY239" s="17" t="s">
        <v>128</v>
      </c>
      <c r="BE239" s="150">
        <f>IF(N239="základní",J239,0)</f>
        <v>0</v>
      </c>
      <c r="BF239" s="150">
        <f>IF(N239="snížená",J239,0)</f>
        <v>0</v>
      </c>
      <c r="BG239" s="150">
        <f>IF(N239="zákl. přenesená",J239,0)</f>
        <v>0</v>
      </c>
      <c r="BH239" s="150">
        <f>IF(N239="sníž. přenesená",J239,0)</f>
        <v>0</v>
      </c>
      <c r="BI239" s="150">
        <f>IF(N239="nulová",J239,0)</f>
        <v>0</v>
      </c>
      <c r="BJ239" s="17" t="s">
        <v>136</v>
      </c>
      <c r="BK239" s="150">
        <f>ROUND(I239*H239,2)</f>
        <v>0</v>
      </c>
      <c r="BL239" s="17" t="s">
        <v>135</v>
      </c>
      <c r="BM239" s="149" t="s">
        <v>840</v>
      </c>
    </row>
    <row r="240" spans="1:65" s="2" customFormat="1" ht="16.5" customHeight="1">
      <c r="A240" s="32"/>
      <c r="B240" s="137"/>
      <c r="C240" s="185" t="s">
        <v>640</v>
      </c>
      <c r="D240" s="185" t="s">
        <v>353</v>
      </c>
      <c r="E240" s="186" t="s">
        <v>1081</v>
      </c>
      <c r="F240" s="187" t="s">
        <v>1082</v>
      </c>
      <c r="G240" s="188" t="s">
        <v>200</v>
      </c>
      <c r="H240" s="189">
        <v>12.772</v>
      </c>
      <c r="I240" s="190"/>
      <c r="J240" s="191">
        <f>ROUND(I240*H240,2)</f>
        <v>0</v>
      </c>
      <c r="K240" s="187" t="s">
        <v>3</v>
      </c>
      <c r="L240" s="192"/>
      <c r="M240" s="193" t="s">
        <v>3</v>
      </c>
      <c r="N240" s="194" t="s">
        <v>42</v>
      </c>
      <c r="O240" s="53"/>
      <c r="P240" s="147">
        <f>O240*H240</f>
        <v>0</v>
      </c>
      <c r="Q240" s="147">
        <v>0</v>
      </c>
      <c r="R240" s="147">
        <f>Q240*H240</f>
        <v>0</v>
      </c>
      <c r="S240" s="147">
        <v>0</v>
      </c>
      <c r="T240" s="148">
        <f>S240*H240</f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49" t="s">
        <v>176</v>
      </c>
      <c r="AT240" s="149" t="s">
        <v>353</v>
      </c>
      <c r="AU240" s="149" t="s">
        <v>136</v>
      </c>
      <c r="AY240" s="17" t="s">
        <v>128</v>
      </c>
      <c r="BE240" s="150">
        <f>IF(N240="základní",J240,0)</f>
        <v>0</v>
      </c>
      <c r="BF240" s="150">
        <f>IF(N240="snížená",J240,0)</f>
        <v>0</v>
      </c>
      <c r="BG240" s="150">
        <f>IF(N240="zákl. přenesená",J240,0)</f>
        <v>0</v>
      </c>
      <c r="BH240" s="150">
        <f>IF(N240="sníž. přenesená",J240,0)</f>
        <v>0</v>
      </c>
      <c r="BI240" s="150">
        <f>IF(N240="nulová",J240,0)</f>
        <v>0</v>
      </c>
      <c r="BJ240" s="17" t="s">
        <v>136</v>
      </c>
      <c r="BK240" s="150">
        <f>ROUND(I240*H240,2)</f>
        <v>0</v>
      </c>
      <c r="BL240" s="17" t="s">
        <v>135</v>
      </c>
      <c r="BM240" s="149" t="s">
        <v>848</v>
      </c>
    </row>
    <row r="241" spans="1:65" s="12" customFormat="1" ht="22.9" customHeight="1">
      <c r="B241" s="124"/>
      <c r="D241" s="125" t="s">
        <v>69</v>
      </c>
      <c r="E241" s="135" t="s">
        <v>176</v>
      </c>
      <c r="F241" s="135" t="s">
        <v>190</v>
      </c>
      <c r="I241" s="127"/>
      <c r="J241" s="136">
        <f>BK241</f>
        <v>0</v>
      </c>
      <c r="L241" s="124"/>
      <c r="M241" s="129"/>
      <c r="N241" s="130"/>
      <c r="O241" s="130"/>
      <c r="P241" s="131">
        <f>SUM(P242:P243)</f>
        <v>0</v>
      </c>
      <c r="Q241" s="130"/>
      <c r="R241" s="131">
        <f>SUM(R242:R243)</f>
        <v>0</v>
      </c>
      <c r="S241" s="130"/>
      <c r="T241" s="132">
        <f>SUM(T242:T243)</f>
        <v>0</v>
      </c>
      <c r="AR241" s="125" t="s">
        <v>78</v>
      </c>
      <c r="AT241" s="133" t="s">
        <v>69</v>
      </c>
      <c r="AU241" s="133" t="s">
        <v>78</v>
      </c>
      <c r="AY241" s="125" t="s">
        <v>128</v>
      </c>
      <c r="BK241" s="134">
        <f>SUM(BK242:BK243)</f>
        <v>0</v>
      </c>
    </row>
    <row r="242" spans="1:65" s="2" customFormat="1" ht="16.5" customHeight="1">
      <c r="A242" s="32"/>
      <c r="B242" s="137"/>
      <c r="C242" s="138" t="s">
        <v>644</v>
      </c>
      <c r="D242" s="138" t="s">
        <v>130</v>
      </c>
      <c r="E242" s="139" t="s">
        <v>1083</v>
      </c>
      <c r="F242" s="140" t="s">
        <v>1084</v>
      </c>
      <c r="G242" s="141" t="s">
        <v>225</v>
      </c>
      <c r="H242" s="142">
        <v>1</v>
      </c>
      <c r="I242" s="143"/>
      <c r="J242" s="144">
        <f>ROUND(I242*H242,2)</f>
        <v>0</v>
      </c>
      <c r="K242" s="140" t="s">
        <v>956</v>
      </c>
      <c r="L242" s="33"/>
      <c r="M242" s="145" t="s">
        <v>3</v>
      </c>
      <c r="N242" s="146" t="s">
        <v>42</v>
      </c>
      <c r="O242" s="53"/>
      <c r="P242" s="147">
        <f>O242*H242</f>
        <v>0</v>
      </c>
      <c r="Q242" s="147">
        <v>0</v>
      </c>
      <c r="R242" s="147">
        <f>Q242*H242</f>
        <v>0</v>
      </c>
      <c r="S242" s="147">
        <v>0</v>
      </c>
      <c r="T242" s="148">
        <f>S242*H242</f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149" t="s">
        <v>135</v>
      </c>
      <c r="AT242" s="149" t="s">
        <v>130</v>
      </c>
      <c r="AU242" s="149" t="s">
        <v>136</v>
      </c>
      <c r="AY242" s="17" t="s">
        <v>128</v>
      </c>
      <c r="BE242" s="150">
        <f>IF(N242="základní",J242,0)</f>
        <v>0</v>
      </c>
      <c r="BF242" s="150">
        <f>IF(N242="snížená",J242,0)</f>
        <v>0</v>
      </c>
      <c r="BG242" s="150">
        <f>IF(N242="zákl. přenesená",J242,0)</f>
        <v>0</v>
      </c>
      <c r="BH242" s="150">
        <f>IF(N242="sníž. přenesená",J242,0)</f>
        <v>0</v>
      </c>
      <c r="BI242" s="150">
        <f>IF(N242="nulová",J242,0)</f>
        <v>0</v>
      </c>
      <c r="BJ242" s="17" t="s">
        <v>136</v>
      </c>
      <c r="BK242" s="150">
        <f>ROUND(I242*H242,2)</f>
        <v>0</v>
      </c>
      <c r="BL242" s="17" t="s">
        <v>135</v>
      </c>
      <c r="BM242" s="149" t="s">
        <v>856</v>
      </c>
    </row>
    <row r="243" spans="1:65" s="2" customFormat="1" ht="21.75" customHeight="1">
      <c r="A243" s="32"/>
      <c r="B243" s="137"/>
      <c r="C243" s="138" t="s">
        <v>646</v>
      </c>
      <c r="D243" s="138" t="s">
        <v>130</v>
      </c>
      <c r="E243" s="139" t="s">
        <v>1085</v>
      </c>
      <c r="F243" s="140" t="s">
        <v>1086</v>
      </c>
      <c r="G243" s="141" t="s">
        <v>225</v>
      </c>
      <c r="H243" s="142">
        <v>2</v>
      </c>
      <c r="I243" s="143"/>
      <c r="J243" s="144">
        <f>ROUND(I243*H243,2)</f>
        <v>0</v>
      </c>
      <c r="K243" s="140" t="s">
        <v>956</v>
      </c>
      <c r="L243" s="33"/>
      <c r="M243" s="145" t="s">
        <v>3</v>
      </c>
      <c r="N243" s="146" t="s">
        <v>42</v>
      </c>
      <c r="O243" s="53"/>
      <c r="P243" s="147">
        <f>O243*H243</f>
        <v>0</v>
      </c>
      <c r="Q243" s="147">
        <v>0</v>
      </c>
      <c r="R243" s="147">
        <f>Q243*H243</f>
        <v>0</v>
      </c>
      <c r="S243" s="147">
        <v>0</v>
      </c>
      <c r="T243" s="148">
        <f>S243*H243</f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135</v>
      </c>
      <c r="AT243" s="149" t="s">
        <v>130</v>
      </c>
      <c r="AU243" s="149" t="s">
        <v>136</v>
      </c>
      <c r="AY243" s="17" t="s">
        <v>128</v>
      </c>
      <c r="BE243" s="150">
        <f>IF(N243="základní",J243,0)</f>
        <v>0</v>
      </c>
      <c r="BF243" s="150">
        <f>IF(N243="snížená",J243,0)</f>
        <v>0</v>
      </c>
      <c r="BG243" s="150">
        <f>IF(N243="zákl. přenesená",J243,0)</f>
        <v>0</v>
      </c>
      <c r="BH243" s="150">
        <f>IF(N243="sníž. přenesená",J243,0)</f>
        <v>0</v>
      </c>
      <c r="BI243" s="150">
        <f>IF(N243="nulová",J243,0)</f>
        <v>0</v>
      </c>
      <c r="BJ243" s="17" t="s">
        <v>136</v>
      </c>
      <c r="BK243" s="150">
        <f>ROUND(I243*H243,2)</f>
        <v>0</v>
      </c>
      <c r="BL243" s="17" t="s">
        <v>135</v>
      </c>
      <c r="BM243" s="149" t="s">
        <v>865</v>
      </c>
    </row>
    <row r="244" spans="1:65" s="12" customFormat="1" ht="22.9" customHeight="1">
      <c r="B244" s="124"/>
      <c r="D244" s="125" t="s">
        <v>69</v>
      </c>
      <c r="E244" s="135" t="s">
        <v>183</v>
      </c>
      <c r="F244" s="135" t="s">
        <v>227</v>
      </c>
      <c r="I244" s="127"/>
      <c r="J244" s="136">
        <f>BK244</f>
        <v>0</v>
      </c>
      <c r="L244" s="124"/>
      <c r="M244" s="129"/>
      <c r="N244" s="130"/>
      <c r="O244" s="130"/>
      <c r="P244" s="131">
        <f>SUM(P245:P297)</f>
        <v>0</v>
      </c>
      <c r="Q244" s="130"/>
      <c r="R244" s="131">
        <f>SUM(R245:R297)</f>
        <v>0</v>
      </c>
      <c r="S244" s="130"/>
      <c r="T244" s="132">
        <f>SUM(T245:T297)</f>
        <v>0</v>
      </c>
      <c r="AR244" s="125" t="s">
        <v>78</v>
      </c>
      <c r="AT244" s="133" t="s">
        <v>69</v>
      </c>
      <c r="AU244" s="133" t="s">
        <v>78</v>
      </c>
      <c r="AY244" s="125" t="s">
        <v>128</v>
      </c>
      <c r="BK244" s="134">
        <f>SUM(BK245:BK297)</f>
        <v>0</v>
      </c>
    </row>
    <row r="245" spans="1:65" s="2" customFormat="1" ht="16.5" customHeight="1">
      <c r="A245" s="32"/>
      <c r="B245" s="137"/>
      <c r="C245" s="138" t="s">
        <v>650</v>
      </c>
      <c r="D245" s="138" t="s">
        <v>130</v>
      </c>
      <c r="E245" s="139" t="s">
        <v>1087</v>
      </c>
      <c r="F245" s="140" t="s">
        <v>1088</v>
      </c>
      <c r="G245" s="141" t="s">
        <v>225</v>
      </c>
      <c r="H245" s="142">
        <v>1</v>
      </c>
      <c r="I245" s="143"/>
      <c r="J245" s="144">
        <f>ROUND(I245*H245,2)</f>
        <v>0</v>
      </c>
      <c r="K245" s="140" t="s">
        <v>956</v>
      </c>
      <c r="L245" s="33"/>
      <c r="M245" s="145" t="s">
        <v>3</v>
      </c>
      <c r="N245" s="146" t="s">
        <v>42</v>
      </c>
      <c r="O245" s="53"/>
      <c r="P245" s="147">
        <f>O245*H245</f>
        <v>0</v>
      </c>
      <c r="Q245" s="147">
        <v>0</v>
      </c>
      <c r="R245" s="147">
        <f>Q245*H245</f>
        <v>0</v>
      </c>
      <c r="S245" s="147">
        <v>0</v>
      </c>
      <c r="T245" s="148">
        <f>S245*H245</f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149" t="s">
        <v>135</v>
      </c>
      <c r="AT245" s="149" t="s">
        <v>130</v>
      </c>
      <c r="AU245" s="149" t="s">
        <v>136</v>
      </c>
      <c r="AY245" s="17" t="s">
        <v>128</v>
      </c>
      <c r="BE245" s="150">
        <f>IF(N245="základní",J245,0)</f>
        <v>0</v>
      </c>
      <c r="BF245" s="150">
        <f>IF(N245="snížená",J245,0)</f>
        <v>0</v>
      </c>
      <c r="BG245" s="150">
        <f>IF(N245="zákl. přenesená",J245,0)</f>
        <v>0</v>
      </c>
      <c r="BH245" s="150">
        <f>IF(N245="sníž. přenesená",J245,0)</f>
        <v>0</v>
      </c>
      <c r="BI245" s="150">
        <f>IF(N245="nulová",J245,0)</f>
        <v>0</v>
      </c>
      <c r="BJ245" s="17" t="s">
        <v>136</v>
      </c>
      <c r="BK245" s="150">
        <f>ROUND(I245*H245,2)</f>
        <v>0</v>
      </c>
      <c r="BL245" s="17" t="s">
        <v>135</v>
      </c>
      <c r="BM245" s="149" t="s">
        <v>874</v>
      </c>
    </row>
    <row r="246" spans="1:65" s="13" customFormat="1" ht="11.25">
      <c r="B246" s="156"/>
      <c r="D246" s="157" t="s">
        <v>140</v>
      </c>
      <c r="E246" s="158" t="s">
        <v>3</v>
      </c>
      <c r="F246" s="159" t="s">
        <v>1089</v>
      </c>
      <c r="H246" s="160">
        <v>1</v>
      </c>
      <c r="I246" s="161"/>
      <c r="L246" s="156"/>
      <c r="M246" s="162"/>
      <c r="N246" s="163"/>
      <c r="O246" s="163"/>
      <c r="P246" s="163"/>
      <c r="Q246" s="163"/>
      <c r="R246" s="163"/>
      <c r="S246" s="163"/>
      <c r="T246" s="164"/>
      <c r="AT246" s="158" t="s">
        <v>140</v>
      </c>
      <c r="AU246" s="158" t="s">
        <v>136</v>
      </c>
      <c r="AV246" s="13" t="s">
        <v>136</v>
      </c>
      <c r="AW246" s="13" t="s">
        <v>32</v>
      </c>
      <c r="AX246" s="13" t="s">
        <v>70</v>
      </c>
      <c r="AY246" s="158" t="s">
        <v>128</v>
      </c>
    </row>
    <row r="247" spans="1:65" s="15" customFormat="1" ht="11.25">
      <c r="B247" s="172"/>
      <c r="D247" s="157" t="s">
        <v>140</v>
      </c>
      <c r="E247" s="173" t="s">
        <v>3</v>
      </c>
      <c r="F247" s="174" t="s">
        <v>245</v>
      </c>
      <c r="H247" s="175">
        <v>1</v>
      </c>
      <c r="I247" s="176"/>
      <c r="L247" s="172"/>
      <c r="M247" s="177"/>
      <c r="N247" s="178"/>
      <c r="O247" s="178"/>
      <c r="P247" s="178"/>
      <c r="Q247" s="178"/>
      <c r="R247" s="178"/>
      <c r="S247" s="178"/>
      <c r="T247" s="179"/>
      <c r="AT247" s="173" t="s">
        <v>140</v>
      </c>
      <c r="AU247" s="173" t="s">
        <v>136</v>
      </c>
      <c r="AV247" s="15" t="s">
        <v>135</v>
      </c>
      <c r="AW247" s="15" t="s">
        <v>32</v>
      </c>
      <c r="AX247" s="15" t="s">
        <v>78</v>
      </c>
      <c r="AY247" s="173" t="s">
        <v>128</v>
      </c>
    </row>
    <row r="248" spans="1:65" s="2" customFormat="1" ht="16.5" customHeight="1">
      <c r="A248" s="32"/>
      <c r="B248" s="137"/>
      <c r="C248" s="185" t="s">
        <v>654</v>
      </c>
      <c r="D248" s="185" t="s">
        <v>353</v>
      </c>
      <c r="E248" s="186" t="s">
        <v>1090</v>
      </c>
      <c r="F248" s="187" t="s">
        <v>1091</v>
      </c>
      <c r="G248" s="188" t="s">
        <v>225</v>
      </c>
      <c r="H248" s="189">
        <v>1</v>
      </c>
      <c r="I248" s="190"/>
      <c r="J248" s="191">
        <f>ROUND(I248*H248,2)</f>
        <v>0</v>
      </c>
      <c r="K248" s="187" t="s">
        <v>956</v>
      </c>
      <c r="L248" s="192"/>
      <c r="M248" s="193" t="s">
        <v>3</v>
      </c>
      <c r="N248" s="194" t="s">
        <v>42</v>
      </c>
      <c r="O248" s="53"/>
      <c r="P248" s="147">
        <f>O248*H248</f>
        <v>0</v>
      </c>
      <c r="Q248" s="147">
        <v>0</v>
      </c>
      <c r="R248" s="147">
        <f>Q248*H248</f>
        <v>0</v>
      </c>
      <c r="S248" s="147">
        <v>0</v>
      </c>
      <c r="T248" s="148">
        <f>S248*H248</f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49" t="s">
        <v>176</v>
      </c>
      <c r="AT248" s="149" t="s">
        <v>353</v>
      </c>
      <c r="AU248" s="149" t="s">
        <v>136</v>
      </c>
      <c r="AY248" s="17" t="s">
        <v>128</v>
      </c>
      <c r="BE248" s="150">
        <f>IF(N248="základní",J248,0)</f>
        <v>0</v>
      </c>
      <c r="BF248" s="150">
        <f>IF(N248="snížená",J248,0)</f>
        <v>0</v>
      </c>
      <c r="BG248" s="150">
        <f>IF(N248="zákl. přenesená",J248,0)</f>
        <v>0</v>
      </c>
      <c r="BH248" s="150">
        <f>IF(N248="sníž. přenesená",J248,0)</f>
        <v>0</v>
      </c>
      <c r="BI248" s="150">
        <f>IF(N248="nulová",J248,0)</f>
        <v>0</v>
      </c>
      <c r="BJ248" s="17" t="s">
        <v>136</v>
      </c>
      <c r="BK248" s="150">
        <f>ROUND(I248*H248,2)</f>
        <v>0</v>
      </c>
      <c r="BL248" s="17" t="s">
        <v>135</v>
      </c>
      <c r="BM248" s="149" t="s">
        <v>882</v>
      </c>
    </row>
    <row r="249" spans="1:65" s="2" customFormat="1" ht="21.75" customHeight="1">
      <c r="A249" s="32"/>
      <c r="B249" s="137"/>
      <c r="C249" s="138" t="s">
        <v>658</v>
      </c>
      <c r="D249" s="138" t="s">
        <v>130</v>
      </c>
      <c r="E249" s="139" t="s">
        <v>1092</v>
      </c>
      <c r="F249" s="140" t="s">
        <v>1093</v>
      </c>
      <c r="G249" s="141" t="s">
        <v>216</v>
      </c>
      <c r="H249" s="142">
        <v>58.5</v>
      </c>
      <c r="I249" s="143"/>
      <c r="J249" s="144">
        <f>ROUND(I249*H249,2)</f>
        <v>0</v>
      </c>
      <c r="K249" s="140" t="s">
        <v>956</v>
      </c>
      <c r="L249" s="33"/>
      <c r="M249" s="145" t="s">
        <v>3</v>
      </c>
      <c r="N249" s="146" t="s">
        <v>42</v>
      </c>
      <c r="O249" s="53"/>
      <c r="P249" s="147">
        <f>O249*H249</f>
        <v>0</v>
      </c>
      <c r="Q249" s="147">
        <v>0</v>
      </c>
      <c r="R249" s="147">
        <f>Q249*H249</f>
        <v>0</v>
      </c>
      <c r="S249" s="147">
        <v>0</v>
      </c>
      <c r="T249" s="148">
        <f>S249*H249</f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49" t="s">
        <v>135</v>
      </c>
      <c r="AT249" s="149" t="s">
        <v>130</v>
      </c>
      <c r="AU249" s="149" t="s">
        <v>136</v>
      </c>
      <c r="AY249" s="17" t="s">
        <v>128</v>
      </c>
      <c r="BE249" s="150">
        <f>IF(N249="základní",J249,0)</f>
        <v>0</v>
      </c>
      <c r="BF249" s="150">
        <f>IF(N249="snížená",J249,0)</f>
        <v>0</v>
      </c>
      <c r="BG249" s="150">
        <f>IF(N249="zákl. přenesená",J249,0)</f>
        <v>0</v>
      </c>
      <c r="BH249" s="150">
        <f>IF(N249="sníž. přenesená",J249,0)</f>
        <v>0</v>
      </c>
      <c r="BI249" s="150">
        <f>IF(N249="nulová",J249,0)</f>
        <v>0</v>
      </c>
      <c r="BJ249" s="17" t="s">
        <v>136</v>
      </c>
      <c r="BK249" s="150">
        <f>ROUND(I249*H249,2)</f>
        <v>0</v>
      </c>
      <c r="BL249" s="17" t="s">
        <v>135</v>
      </c>
      <c r="BM249" s="149" t="s">
        <v>890</v>
      </c>
    </row>
    <row r="250" spans="1:65" s="2" customFormat="1" ht="16.5" customHeight="1">
      <c r="A250" s="32"/>
      <c r="B250" s="137"/>
      <c r="C250" s="185" t="s">
        <v>662</v>
      </c>
      <c r="D250" s="185" t="s">
        <v>353</v>
      </c>
      <c r="E250" s="186" t="s">
        <v>1094</v>
      </c>
      <c r="F250" s="187" t="s">
        <v>1095</v>
      </c>
      <c r="G250" s="188" t="s">
        <v>225</v>
      </c>
      <c r="H250" s="189">
        <v>118.755</v>
      </c>
      <c r="I250" s="190"/>
      <c r="J250" s="191">
        <f>ROUND(I250*H250,2)</f>
        <v>0</v>
      </c>
      <c r="K250" s="187" t="s">
        <v>956</v>
      </c>
      <c r="L250" s="192"/>
      <c r="M250" s="193" t="s">
        <v>3</v>
      </c>
      <c r="N250" s="194" t="s">
        <v>42</v>
      </c>
      <c r="O250" s="53"/>
      <c r="P250" s="147">
        <f>O250*H250</f>
        <v>0</v>
      </c>
      <c r="Q250" s="147">
        <v>0</v>
      </c>
      <c r="R250" s="147">
        <f>Q250*H250</f>
        <v>0</v>
      </c>
      <c r="S250" s="147">
        <v>0</v>
      </c>
      <c r="T250" s="148">
        <f>S250*H250</f>
        <v>0</v>
      </c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R250" s="149" t="s">
        <v>176</v>
      </c>
      <c r="AT250" s="149" t="s">
        <v>353</v>
      </c>
      <c r="AU250" s="149" t="s">
        <v>136</v>
      </c>
      <c r="AY250" s="17" t="s">
        <v>128</v>
      </c>
      <c r="BE250" s="150">
        <f>IF(N250="základní",J250,0)</f>
        <v>0</v>
      </c>
      <c r="BF250" s="150">
        <f>IF(N250="snížená",J250,0)</f>
        <v>0</v>
      </c>
      <c r="BG250" s="150">
        <f>IF(N250="zákl. přenesená",J250,0)</f>
        <v>0</v>
      </c>
      <c r="BH250" s="150">
        <f>IF(N250="sníž. přenesená",J250,0)</f>
        <v>0</v>
      </c>
      <c r="BI250" s="150">
        <f>IF(N250="nulová",J250,0)</f>
        <v>0</v>
      </c>
      <c r="BJ250" s="17" t="s">
        <v>136</v>
      </c>
      <c r="BK250" s="150">
        <f>ROUND(I250*H250,2)</f>
        <v>0</v>
      </c>
      <c r="BL250" s="17" t="s">
        <v>135</v>
      </c>
      <c r="BM250" s="149" t="s">
        <v>896</v>
      </c>
    </row>
    <row r="251" spans="1:65" s="13" customFormat="1" ht="11.25">
      <c r="B251" s="156"/>
      <c r="D251" s="157" t="s">
        <v>140</v>
      </c>
      <c r="E251" s="158" t="s">
        <v>3</v>
      </c>
      <c r="F251" s="159" t="s">
        <v>1096</v>
      </c>
      <c r="H251" s="160">
        <v>118.755</v>
      </c>
      <c r="I251" s="161"/>
      <c r="L251" s="156"/>
      <c r="M251" s="162"/>
      <c r="N251" s="163"/>
      <c r="O251" s="163"/>
      <c r="P251" s="163"/>
      <c r="Q251" s="163"/>
      <c r="R251" s="163"/>
      <c r="S251" s="163"/>
      <c r="T251" s="164"/>
      <c r="AT251" s="158" t="s">
        <v>140</v>
      </c>
      <c r="AU251" s="158" t="s">
        <v>136</v>
      </c>
      <c r="AV251" s="13" t="s">
        <v>136</v>
      </c>
      <c r="AW251" s="13" t="s">
        <v>32</v>
      </c>
      <c r="AX251" s="13" t="s">
        <v>70</v>
      </c>
      <c r="AY251" s="158" t="s">
        <v>128</v>
      </c>
    </row>
    <row r="252" spans="1:65" s="15" customFormat="1" ht="11.25">
      <c r="B252" s="172"/>
      <c r="D252" s="157" t="s">
        <v>140</v>
      </c>
      <c r="E252" s="173" t="s">
        <v>3</v>
      </c>
      <c r="F252" s="174" t="s">
        <v>245</v>
      </c>
      <c r="H252" s="175">
        <v>118.755</v>
      </c>
      <c r="I252" s="176"/>
      <c r="L252" s="172"/>
      <c r="M252" s="177"/>
      <c r="N252" s="178"/>
      <c r="O252" s="178"/>
      <c r="P252" s="178"/>
      <c r="Q252" s="178"/>
      <c r="R252" s="178"/>
      <c r="S252" s="178"/>
      <c r="T252" s="179"/>
      <c r="AT252" s="173" t="s">
        <v>140</v>
      </c>
      <c r="AU252" s="173" t="s">
        <v>136</v>
      </c>
      <c r="AV252" s="15" t="s">
        <v>135</v>
      </c>
      <c r="AW252" s="15" t="s">
        <v>32</v>
      </c>
      <c r="AX252" s="15" t="s">
        <v>78</v>
      </c>
      <c r="AY252" s="173" t="s">
        <v>128</v>
      </c>
    </row>
    <row r="253" spans="1:65" s="2" customFormat="1" ht="16.5" customHeight="1">
      <c r="A253" s="32"/>
      <c r="B253" s="137"/>
      <c r="C253" s="138" t="s">
        <v>666</v>
      </c>
      <c r="D253" s="138" t="s">
        <v>130</v>
      </c>
      <c r="E253" s="139" t="s">
        <v>1097</v>
      </c>
      <c r="F253" s="140" t="s">
        <v>1098</v>
      </c>
      <c r="G253" s="141" t="s">
        <v>216</v>
      </c>
      <c r="H253" s="142">
        <v>100.9</v>
      </c>
      <c r="I253" s="143"/>
      <c r="J253" s="144">
        <f>ROUND(I253*H253,2)</f>
        <v>0</v>
      </c>
      <c r="K253" s="140" t="s">
        <v>956</v>
      </c>
      <c r="L253" s="33"/>
      <c r="M253" s="145" t="s">
        <v>3</v>
      </c>
      <c r="N253" s="146" t="s">
        <v>42</v>
      </c>
      <c r="O253" s="53"/>
      <c r="P253" s="147">
        <f>O253*H253</f>
        <v>0</v>
      </c>
      <c r="Q253" s="147">
        <v>0</v>
      </c>
      <c r="R253" s="147">
        <f>Q253*H253</f>
        <v>0</v>
      </c>
      <c r="S253" s="147">
        <v>0</v>
      </c>
      <c r="T253" s="148">
        <f>S253*H253</f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135</v>
      </c>
      <c r="AT253" s="149" t="s">
        <v>130</v>
      </c>
      <c r="AU253" s="149" t="s">
        <v>136</v>
      </c>
      <c r="AY253" s="17" t="s">
        <v>128</v>
      </c>
      <c r="BE253" s="150">
        <f>IF(N253="základní",J253,0)</f>
        <v>0</v>
      </c>
      <c r="BF253" s="150">
        <f>IF(N253="snížená",J253,0)</f>
        <v>0</v>
      </c>
      <c r="BG253" s="150">
        <f>IF(N253="zákl. přenesená",J253,0)</f>
        <v>0</v>
      </c>
      <c r="BH253" s="150">
        <f>IF(N253="sníž. přenesená",J253,0)</f>
        <v>0</v>
      </c>
      <c r="BI253" s="150">
        <f>IF(N253="nulová",J253,0)</f>
        <v>0</v>
      </c>
      <c r="BJ253" s="17" t="s">
        <v>136</v>
      </c>
      <c r="BK253" s="150">
        <f>ROUND(I253*H253,2)</f>
        <v>0</v>
      </c>
      <c r="BL253" s="17" t="s">
        <v>135</v>
      </c>
      <c r="BM253" s="149" t="s">
        <v>904</v>
      </c>
    </row>
    <row r="254" spans="1:65" s="13" customFormat="1" ht="11.25">
      <c r="B254" s="156"/>
      <c r="D254" s="157" t="s">
        <v>140</v>
      </c>
      <c r="E254" s="158" t="s">
        <v>3</v>
      </c>
      <c r="F254" s="159" t="s">
        <v>1099</v>
      </c>
      <c r="H254" s="160">
        <v>98.9</v>
      </c>
      <c r="I254" s="161"/>
      <c r="L254" s="156"/>
      <c r="M254" s="162"/>
      <c r="N254" s="163"/>
      <c r="O254" s="163"/>
      <c r="P254" s="163"/>
      <c r="Q254" s="163"/>
      <c r="R254" s="163"/>
      <c r="S254" s="163"/>
      <c r="T254" s="164"/>
      <c r="AT254" s="158" t="s">
        <v>140</v>
      </c>
      <c r="AU254" s="158" t="s">
        <v>136</v>
      </c>
      <c r="AV254" s="13" t="s">
        <v>136</v>
      </c>
      <c r="AW254" s="13" t="s">
        <v>32</v>
      </c>
      <c r="AX254" s="13" t="s">
        <v>70</v>
      </c>
      <c r="AY254" s="158" t="s">
        <v>128</v>
      </c>
    </row>
    <row r="255" spans="1:65" s="13" customFormat="1" ht="11.25">
      <c r="B255" s="156"/>
      <c r="D255" s="157" t="s">
        <v>140</v>
      </c>
      <c r="E255" s="158" t="s">
        <v>3</v>
      </c>
      <c r="F255" s="159" t="s">
        <v>1100</v>
      </c>
      <c r="H255" s="160">
        <v>2</v>
      </c>
      <c r="I255" s="161"/>
      <c r="L255" s="156"/>
      <c r="M255" s="162"/>
      <c r="N255" s="163"/>
      <c r="O255" s="163"/>
      <c r="P255" s="163"/>
      <c r="Q255" s="163"/>
      <c r="R255" s="163"/>
      <c r="S255" s="163"/>
      <c r="T255" s="164"/>
      <c r="AT255" s="158" t="s">
        <v>140</v>
      </c>
      <c r="AU255" s="158" t="s">
        <v>136</v>
      </c>
      <c r="AV255" s="13" t="s">
        <v>136</v>
      </c>
      <c r="AW255" s="13" t="s">
        <v>32</v>
      </c>
      <c r="AX255" s="13" t="s">
        <v>70</v>
      </c>
      <c r="AY255" s="158" t="s">
        <v>128</v>
      </c>
    </row>
    <row r="256" spans="1:65" s="15" customFormat="1" ht="11.25">
      <c r="B256" s="172"/>
      <c r="D256" s="157" t="s">
        <v>140</v>
      </c>
      <c r="E256" s="173" t="s">
        <v>3</v>
      </c>
      <c r="F256" s="174" t="s">
        <v>245</v>
      </c>
      <c r="H256" s="175">
        <v>100.9</v>
      </c>
      <c r="I256" s="176"/>
      <c r="L256" s="172"/>
      <c r="M256" s="177"/>
      <c r="N256" s="178"/>
      <c r="O256" s="178"/>
      <c r="P256" s="178"/>
      <c r="Q256" s="178"/>
      <c r="R256" s="178"/>
      <c r="S256" s="178"/>
      <c r="T256" s="179"/>
      <c r="AT256" s="173" t="s">
        <v>140</v>
      </c>
      <c r="AU256" s="173" t="s">
        <v>136</v>
      </c>
      <c r="AV256" s="15" t="s">
        <v>135</v>
      </c>
      <c r="AW256" s="15" t="s">
        <v>32</v>
      </c>
      <c r="AX256" s="15" t="s">
        <v>78</v>
      </c>
      <c r="AY256" s="173" t="s">
        <v>128</v>
      </c>
    </row>
    <row r="257" spans="1:65" s="2" customFormat="1" ht="16.5" customHeight="1">
      <c r="A257" s="32"/>
      <c r="B257" s="137"/>
      <c r="C257" s="185" t="s">
        <v>668</v>
      </c>
      <c r="D257" s="185" t="s">
        <v>353</v>
      </c>
      <c r="E257" s="186" t="s">
        <v>1101</v>
      </c>
      <c r="F257" s="187" t="s">
        <v>1102</v>
      </c>
      <c r="G257" s="188" t="s">
        <v>225</v>
      </c>
      <c r="H257" s="189">
        <v>101.867</v>
      </c>
      <c r="I257" s="190"/>
      <c r="J257" s="191">
        <f>ROUND(I257*H257,2)</f>
        <v>0</v>
      </c>
      <c r="K257" s="187" t="s">
        <v>3</v>
      </c>
      <c r="L257" s="192"/>
      <c r="M257" s="193" t="s">
        <v>3</v>
      </c>
      <c r="N257" s="194" t="s">
        <v>42</v>
      </c>
      <c r="O257" s="53"/>
      <c r="P257" s="147">
        <f>O257*H257</f>
        <v>0</v>
      </c>
      <c r="Q257" s="147">
        <v>0</v>
      </c>
      <c r="R257" s="147">
        <f>Q257*H257</f>
        <v>0</v>
      </c>
      <c r="S257" s="147">
        <v>0</v>
      </c>
      <c r="T257" s="148">
        <f>S257*H257</f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149" t="s">
        <v>176</v>
      </c>
      <c r="AT257" s="149" t="s">
        <v>353</v>
      </c>
      <c r="AU257" s="149" t="s">
        <v>136</v>
      </c>
      <c r="AY257" s="17" t="s">
        <v>128</v>
      </c>
      <c r="BE257" s="150">
        <f>IF(N257="základní",J257,0)</f>
        <v>0</v>
      </c>
      <c r="BF257" s="150">
        <f>IF(N257="snížená",J257,0)</f>
        <v>0</v>
      </c>
      <c r="BG257" s="150">
        <f>IF(N257="zákl. přenesená",J257,0)</f>
        <v>0</v>
      </c>
      <c r="BH257" s="150">
        <f>IF(N257="sníž. přenesená",J257,0)</f>
        <v>0</v>
      </c>
      <c r="BI257" s="150">
        <f>IF(N257="nulová",J257,0)</f>
        <v>0</v>
      </c>
      <c r="BJ257" s="17" t="s">
        <v>136</v>
      </c>
      <c r="BK257" s="150">
        <f>ROUND(I257*H257,2)</f>
        <v>0</v>
      </c>
      <c r="BL257" s="17" t="s">
        <v>135</v>
      </c>
      <c r="BM257" s="149" t="s">
        <v>912</v>
      </c>
    </row>
    <row r="258" spans="1:65" s="13" customFormat="1" ht="11.25">
      <c r="B258" s="156"/>
      <c r="D258" s="157" t="s">
        <v>140</v>
      </c>
      <c r="E258" s="158" t="s">
        <v>3</v>
      </c>
      <c r="F258" s="159" t="s">
        <v>1103</v>
      </c>
      <c r="H258" s="160">
        <v>101.867</v>
      </c>
      <c r="I258" s="161"/>
      <c r="L258" s="156"/>
      <c r="M258" s="162"/>
      <c r="N258" s="163"/>
      <c r="O258" s="163"/>
      <c r="P258" s="163"/>
      <c r="Q258" s="163"/>
      <c r="R258" s="163"/>
      <c r="S258" s="163"/>
      <c r="T258" s="164"/>
      <c r="AT258" s="158" t="s">
        <v>140</v>
      </c>
      <c r="AU258" s="158" t="s">
        <v>136</v>
      </c>
      <c r="AV258" s="13" t="s">
        <v>136</v>
      </c>
      <c r="AW258" s="13" t="s">
        <v>32</v>
      </c>
      <c r="AX258" s="13" t="s">
        <v>70</v>
      </c>
      <c r="AY258" s="158" t="s">
        <v>128</v>
      </c>
    </row>
    <row r="259" spans="1:65" s="15" customFormat="1" ht="11.25">
      <c r="B259" s="172"/>
      <c r="D259" s="157" t="s">
        <v>140</v>
      </c>
      <c r="E259" s="173" t="s">
        <v>3</v>
      </c>
      <c r="F259" s="174" t="s">
        <v>245</v>
      </c>
      <c r="H259" s="175">
        <v>101.867</v>
      </c>
      <c r="I259" s="176"/>
      <c r="L259" s="172"/>
      <c r="M259" s="177"/>
      <c r="N259" s="178"/>
      <c r="O259" s="178"/>
      <c r="P259" s="178"/>
      <c r="Q259" s="178"/>
      <c r="R259" s="178"/>
      <c r="S259" s="178"/>
      <c r="T259" s="179"/>
      <c r="AT259" s="173" t="s">
        <v>140</v>
      </c>
      <c r="AU259" s="173" t="s">
        <v>136</v>
      </c>
      <c r="AV259" s="15" t="s">
        <v>135</v>
      </c>
      <c r="AW259" s="15" t="s">
        <v>32</v>
      </c>
      <c r="AX259" s="15" t="s">
        <v>78</v>
      </c>
      <c r="AY259" s="173" t="s">
        <v>128</v>
      </c>
    </row>
    <row r="260" spans="1:65" s="2" customFormat="1" ht="16.5" customHeight="1">
      <c r="A260" s="32"/>
      <c r="B260" s="137"/>
      <c r="C260" s="185" t="s">
        <v>670</v>
      </c>
      <c r="D260" s="185" t="s">
        <v>353</v>
      </c>
      <c r="E260" s="186" t="s">
        <v>1104</v>
      </c>
      <c r="F260" s="187" t="s">
        <v>1105</v>
      </c>
      <c r="G260" s="188" t="s">
        <v>225</v>
      </c>
      <c r="H260" s="189">
        <v>2</v>
      </c>
      <c r="I260" s="190"/>
      <c r="J260" s="191">
        <f>ROUND(I260*H260,2)</f>
        <v>0</v>
      </c>
      <c r="K260" s="187" t="s">
        <v>956</v>
      </c>
      <c r="L260" s="192"/>
      <c r="M260" s="193" t="s">
        <v>3</v>
      </c>
      <c r="N260" s="194" t="s">
        <v>42</v>
      </c>
      <c r="O260" s="53"/>
      <c r="P260" s="147">
        <f>O260*H260</f>
        <v>0</v>
      </c>
      <c r="Q260" s="147">
        <v>0</v>
      </c>
      <c r="R260" s="147">
        <f>Q260*H260</f>
        <v>0</v>
      </c>
      <c r="S260" s="147">
        <v>0</v>
      </c>
      <c r="T260" s="148">
        <f>S260*H260</f>
        <v>0</v>
      </c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R260" s="149" t="s">
        <v>176</v>
      </c>
      <c r="AT260" s="149" t="s">
        <v>353</v>
      </c>
      <c r="AU260" s="149" t="s">
        <v>136</v>
      </c>
      <c r="AY260" s="17" t="s">
        <v>128</v>
      </c>
      <c r="BE260" s="150">
        <f>IF(N260="základní",J260,0)</f>
        <v>0</v>
      </c>
      <c r="BF260" s="150">
        <f>IF(N260="snížená",J260,0)</f>
        <v>0</v>
      </c>
      <c r="BG260" s="150">
        <f>IF(N260="zákl. přenesená",J260,0)</f>
        <v>0</v>
      </c>
      <c r="BH260" s="150">
        <f>IF(N260="sníž. přenesená",J260,0)</f>
        <v>0</v>
      </c>
      <c r="BI260" s="150">
        <f>IF(N260="nulová",J260,0)</f>
        <v>0</v>
      </c>
      <c r="BJ260" s="17" t="s">
        <v>136</v>
      </c>
      <c r="BK260" s="150">
        <f>ROUND(I260*H260,2)</f>
        <v>0</v>
      </c>
      <c r="BL260" s="17" t="s">
        <v>135</v>
      </c>
      <c r="BM260" s="149" t="s">
        <v>920</v>
      </c>
    </row>
    <row r="261" spans="1:65" s="2" customFormat="1" ht="16.5" customHeight="1">
      <c r="A261" s="32"/>
      <c r="B261" s="137"/>
      <c r="C261" s="138" t="s">
        <v>672</v>
      </c>
      <c r="D261" s="138" t="s">
        <v>130</v>
      </c>
      <c r="E261" s="139" t="s">
        <v>1106</v>
      </c>
      <c r="F261" s="140" t="s">
        <v>1107</v>
      </c>
      <c r="G261" s="141" t="s">
        <v>216</v>
      </c>
      <c r="H261" s="142">
        <v>82.4</v>
      </c>
      <c r="I261" s="143"/>
      <c r="J261" s="144">
        <f>ROUND(I261*H261,2)</f>
        <v>0</v>
      </c>
      <c r="K261" s="140" t="s">
        <v>956</v>
      </c>
      <c r="L261" s="33"/>
      <c r="M261" s="145" t="s">
        <v>3</v>
      </c>
      <c r="N261" s="146" t="s">
        <v>42</v>
      </c>
      <c r="O261" s="53"/>
      <c r="P261" s="147">
        <f>O261*H261</f>
        <v>0</v>
      </c>
      <c r="Q261" s="147">
        <v>0</v>
      </c>
      <c r="R261" s="147">
        <f>Q261*H261</f>
        <v>0</v>
      </c>
      <c r="S261" s="147">
        <v>0</v>
      </c>
      <c r="T261" s="148">
        <f>S261*H261</f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49" t="s">
        <v>135</v>
      </c>
      <c r="AT261" s="149" t="s">
        <v>130</v>
      </c>
      <c r="AU261" s="149" t="s">
        <v>136</v>
      </c>
      <c r="AY261" s="17" t="s">
        <v>128</v>
      </c>
      <c r="BE261" s="150">
        <f>IF(N261="základní",J261,0)</f>
        <v>0</v>
      </c>
      <c r="BF261" s="150">
        <f>IF(N261="snížená",J261,0)</f>
        <v>0</v>
      </c>
      <c r="BG261" s="150">
        <f>IF(N261="zákl. přenesená",J261,0)</f>
        <v>0</v>
      </c>
      <c r="BH261" s="150">
        <f>IF(N261="sníž. přenesená",J261,0)</f>
        <v>0</v>
      </c>
      <c r="BI261" s="150">
        <f>IF(N261="nulová",J261,0)</f>
        <v>0</v>
      </c>
      <c r="BJ261" s="17" t="s">
        <v>136</v>
      </c>
      <c r="BK261" s="150">
        <f>ROUND(I261*H261,2)</f>
        <v>0</v>
      </c>
      <c r="BL261" s="17" t="s">
        <v>135</v>
      </c>
      <c r="BM261" s="149" t="s">
        <v>929</v>
      </c>
    </row>
    <row r="262" spans="1:65" s="13" customFormat="1" ht="11.25">
      <c r="B262" s="156"/>
      <c r="D262" s="157" t="s">
        <v>140</v>
      </c>
      <c r="E262" s="158" t="s">
        <v>3</v>
      </c>
      <c r="F262" s="159" t="s">
        <v>1108</v>
      </c>
      <c r="H262" s="160">
        <v>82.4</v>
      </c>
      <c r="I262" s="161"/>
      <c r="L262" s="156"/>
      <c r="M262" s="162"/>
      <c r="N262" s="163"/>
      <c r="O262" s="163"/>
      <c r="P262" s="163"/>
      <c r="Q262" s="163"/>
      <c r="R262" s="163"/>
      <c r="S262" s="163"/>
      <c r="T262" s="164"/>
      <c r="AT262" s="158" t="s">
        <v>140</v>
      </c>
      <c r="AU262" s="158" t="s">
        <v>136</v>
      </c>
      <c r="AV262" s="13" t="s">
        <v>136</v>
      </c>
      <c r="AW262" s="13" t="s">
        <v>32</v>
      </c>
      <c r="AX262" s="13" t="s">
        <v>70</v>
      </c>
      <c r="AY262" s="158" t="s">
        <v>128</v>
      </c>
    </row>
    <row r="263" spans="1:65" s="15" customFormat="1" ht="11.25">
      <c r="B263" s="172"/>
      <c r="D263" s="157" t="s">
        <v>140</v>
      </c>
      <c r="E263" s="173" t="s">
        <v>3</v>
      </c>
      <c r="F263" s="174" t="s">
        <v>245</v>
      </c>
      <c r="H263" s="175">
        <v>82.4</v>
      </c>
      <c r="I263" s="176"/>
      <c r="L263" s="172"/>
      <c r="M263" s="177"/>
      <c r="N263" s="178"/>
      <c r="O263" s="178"/>
      <c r="P263" s="178"/>
      <c r="Q263" s="178"/>
      <c r="R263" s="178"/>
      <c r="S263" s="178"/>
      <c r="T263" s="179"/>
      <c r="AT263" s="173" t="s">
        <v>140</v>
      </c>
      <c r="AU263" s="173" t="s">
        <v>136</v>
      </c>
      <c r="AV263" s="15" t="s">
        <v>135</v>
      </c>
      <c r="AW263" s="15" t="s">
        <v>32</v>
      </c>
      <c r="AX263" s="15" t="s">
        <v>78</v>
      </c>
      <c r="AY263" s="173" t="s">
        <v>128</v>
      </c>
    </row>
    <row r="264" spans="1:65" s="2" customFormat="1" ht="16.5" customHeight="1">
      <c r="A264" s="32"/>
      <c r="B264" s="137"/>
      <c r="C264" s="185" t="s">
        <v>676</v>
      </c>
      <c r="D264" s="185" t="s">
        <v>353</v>
      </c>
      <c r="E264" s="186" t="s">
        <v>1109</v>
      </c>
      <c r="F264" s="187" t="s">
        <v>1110</v>
      </c>
      <c r="G264" s="188" t="s">
        <v>225</v>
      </c>
      <c r="H264" s="189">
        <v>166.44800000000001</v>
      </c>
      <c r="I264" s="190"/>
      <c r="J264" s="191">
        <f>ROUND(I264*H264,2)</f>
        <v>0</v>
      </c>
      <c r="K264" s="187" t="s">
        <v>3</v>
      </c>
      <c r="L264" s="192"/>
      <c r="M264" s="193" t="s">
        <v>3</v>
      </c>
      <c r="N264" s="194" t="s">
        <v>42</v>
      </c>
      <c r="O264" s="53"/>
      <c r="P264" s="147">
        <f>O264*H264</f>
        <v>0</v>
      </c>
      <c r="Q264" s="147">
        <v>0</v>
      </c>
      <c r="R264" s="147">
        <f>Q264*H264</f>
        <v>0</v>
      </c>
      <c r="S264" s="147">
        <v>0</v>
      </c>
      <c r="T264" s="148">
        <f>S264*H264</f>
        <v>0</v>
      </c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R264" s="149" t="s">
        <v>176</v>
      </c>
      <c r="AT264" s="149" t="s">
        <v>353</v>
      </c>
      <c r="AU264" s="149" t="s">
        <v>136</v>
      </c>
      <c r="AY264" s="17" t="s">
        <v>128</v>
      </c>
      <c r="BE264" s="150">
        <f>IF(N264="základní",J264,0)</f>
        <v>0</v>
      </c>
      <c r="BF264" s="150">
        <f>IF(N264="snížená",J264,0)</f>
        <v>0</v>
      </c>
      <c r="BG264" s="150">
        <f>IF(N264="zákl. přenesená",J264,0)</f>
        <v>0</v>
      </c>
      <c r="BH264" s="150">
        <f>IF(N264="sníž. přenesená",J264,0)</f>
        <v>0</v>
      </c>
      <c r="BI264" s="150">
        <f>IF(N264="nulová",J264,0)</f>
        <v>0</v>
      </c>
      <c r="BJ264" s="17" t="s">
        <v>136</v>
      </c>
      <c r="BK264" s="150">
        <f>ROUND(I264*H264,2)</f>
        <v>0</v>
      </c>
      <c r="BL264" s="17" t="s">
        <v>135</v>
      </c>
      <c r="BM264" s="149" t="s">
        <v>937</v>
      </c>
    </row>
    <row r="265" spans="1:65" s="13" customFormat="1" ht="11.25">
      <c r="B265" s="156"/>
      <c r="D265" s="157" t="s">
        <v>140</v>
      </c>
      <c r="E265" s="158" t="s">
        <v>3</v>
      </c>
      <c r="F265" s="159" t="s">
        <v>1111</v>
      </c>
      <c r="H265" s="160">
        <v>166.44800000000001</v>
      </c>
      <c r="I265" s="161"/>
      <c r="L265" s="156"/>
      <c r="M265" s="162"/>
      <c r="N265" s="163"/>
      <c r="O265" s="163"/>
      <c r="P265" s="163"/>
      <c r="Q265" s="163"/>
      <c r="R265" s="163"/>
      <c r="S265" s="163"/>
      <c r="T265" s="164"/>
      <c r="AT265" s="158" t="s">
        <v>140</v>
      </c>
      <c r="AU265" s="158" t="s">
        <v>136</v>
      </c>
      <c r="AV265" s="13" t="s">
        <v>136</v>
      </c>
      <c r="AW265" s="13" t="s">
        <v>32</v>
      </c>
      <c r="AX265" s="13" t="s">
        <v>70</v>
      </c>
      <c r="AY265" s="158" t="s">
        <v>128</v>
      </c>
    </row>
    <row r="266" spans="1:65" s="15" customFormat="1" ht="11.25">
      <c r="B266" s="172"/>
      <c r="D266" s="157" t="s">
        <v>140</v>
      </c>
      <c r="E266" s="173" t="s">
        <v>3</v>
      </c>
      <c r="F266" s="174" t="s">
        <v>245</v>
      </c>
      <c r="H266" s="175">
        <v>166.44800000000001</v>
      </c>
      <c r="I266" s="176"/>
      <c r="L266" s="172"/>
      <c r="M266" s="177"/>
      <c r="N266" s="178"/>
      <c r="O266" s="178"/>
      <c r="P266" s="178"/>
      <c r="Q266" s="178"/>
      <c r="R266" s="178"/>
      <c r="S266" s="178"/>
      <c r="T266" s="179"/>
      <c r="AT266" s="173" t="s">
        <v>140</v>
      </c>
      <c r="AU266" s="173" t="s">
        <v>136</v>
      </c>
      <c r="AV266" s="15" t="s">
        <v>135</v>
      </c>
      <c r="AW266" s="15" t="s">
        <v>32</v>
      </c>
      <c r="AX266" s="15" t="s">
        <v>78</v>
      </c>
      <c r="AY266" s="173" t="s">
        <v>128</v>
      </c>
    </row>
    <row r="267" spans="1:65" s="2" customFormat="1" ht="16.5" customHeight="1">
      <c r="A267" s="32"/>
      <c r="B267" s="137"/>
      <c r="C267" s="138" t="s">
        <v>680</v>
      </c>
      <c r="D267" s="138" t="s">
        <v>130</v>
      </c>
      <c r="E267" s="139" t="s">
        <v>1112</v>
      </c>
      <c r="F267" s="140" t="s">
        <v>1113</v>
      </c>
      <c r="G267" s="141" t="s">
        <v>133</v>
      </c>
      <c r="H267" s="142">
        <v>6.508</v>
      </c>
      <c r="I267" s="143"/>
      <c r="J267" s="144">
        <f>ROUND(I267*H267,2)</f>
        <v>0</v>
      </c>
      <c r="K267" s="140" t="s">
        <v>956</v>
      </c>
      <c r="L267" s="33"/>
      <c r="M267" s="145" t="s">
        <v>3</v>
      </c>
      <c r="N267" s="146" t="s">
        <v>42</v>
      </c>
      <c r="O267" s="53"/>
      <c r="P267" s="147">
        <f>O267*H267</f>
        <v>0</v>
      </c>
      <c r="Q267" s="147">
        <v>0</v>
      </c>
      <c r="R267" s="147">
        <f>Q267*H267</f>
        <v>0</v>
      </c>
      <c r="S267" s="147">
        <v>0</v>
      </c>
      <c r="T267" s="148">
        <f>S267*H267</f>
        <v>0</v>
      </c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R267" s="149" t="s">
        <v>135</v>
      </c>
      <c r="AT267" s="149" t="s">
        <v>130</v>
      </c>
      <c r="AU267" s="149" t="s">
        <v>136</v>
      </c>
      <c r="AY267" s="17" t="s">
        <v>128</v>
      </c>
      <c r="BE267" s="150">
        <f>IF(N267="základní",J267,0)</f>
        <v>0</v>
      </c>
      <c r="BF267" s="150">
        <f>IF(N267="snížená",J267,0)</f>
        <v>0</v>
      </c>
      <c r="BG267" s="150">
        <f>IF(N267="zákl. přenesená",J267,0)</f>
        <v>0</v>
      </c>
      <c r="BH267" s="150">
        <f>IF(N267="sníž. přenesená",J267,0)</f>
        <v>0</v>
      </c>
      <c r="BI267" s="150">
        <f>IF(N267="nulová",J267,0)</f>
        <v>0</v>
      </c>
      <c r="BJ267" s="17" t="s">
        <v>136</v>
      </c>
      <c r="BK267" s="150">
        <f>ROUND(I267*H267,2)</f>
        <v>0</v>
      </c>
      <c r="BL267" s="17" t="s">
        <v>135</v>
      </c>
      <c r="BM267" s="149" t="s">
        <v>1114</v>
      </c>
    </row>
    <row r="268" spans="1:65" s="13" customFormat="1" ht="11.25">
      <c r="B268" s="156"/>
      <c r="D268" s="157" t="s">
        <v>140</v>
      </c>
      <c r="E268" s="158" t="s">
        <v>3</v>
      </c>
      <c r="F268" s="159" t="s">
        <v>1115</v>
      </c>
      <c r="H268" s="160">
        <v>2.472</v>
      </c>
      <c r="I268" s="161"/>
      <c r="L268" s="156"/>
      <c r="M268" s="162"/>
      <c r="N268" s="163"/>
      <c r="O268" s="163"/>
      <c r="P268" s="163"/>
      <c r="Q268" s="163"/>
      <c r="R268" s="163"/>
      <c r="S268" s="163"/>
      <c r="T268" s="164"/>
      <c r="AT268" s="158" t="s">
        <v>140</v>
      </c>
      <c r="AU268" s="158" t="s">
        <v>136</v>
      </c>
      <c r="AV268" s="13" t="s">
        <v>136</v>
      </c>
      <c r="AW268" s="13" t="s">
        <v>32</v>
      </c>
      <c r="AX268" s="13" t="s">
        <v>70</v>
      </c>
      <c r="AY268" s="158" t="s">
        <v>128</v>
      </c>
    </row>
    <row r="269" spans="1:65" s="13" customFormat="1" ht="11.25">
      <c r="B269" s="156"/>
      <c r="D269" s="157" t="s">
        <v>140</v>
      </c>
      <c r="E269" s="158" t="s">
        <v>3</v>
      </c>
      <c r="F269" s="159" t="s">
        <v>1116</v>
      </c>
      <c r="H269" s="160">
        <v>3.956</v>
      </c>
      <c r="I269" s="161"/>
      <c r="L269" s="156"/>
      <c r="M269" s="162"/>
      <c r="N269" s="163"/>
      <c r="O269" s="163"/>
      <c r="P269" s="163"/>
      <c r="Q269" s="163"/>
      <c r="R269" s="163"/>
      <c r="S269" s="163"/>
      <c r="T269" s="164"/>
      <c r="AT269" s="158" t="s">
        <v>140</v>
      </c>
      <c r="AU269" s="158" t="s">
        <v>136</v>
      </c>
      <c r="AV269" s="13" t="s">
        <v>136</v>
      </c>
      <c r="AW269" s="13" t="s">
        <v>32</v>
      </c>
      <c r="AX269" s="13" t="s">
        <v>70</v>
      </c>
      <c r="AY269" s="158" t="s">
        <v>128</v>
      </c>
    </row>
    <row r="270" spans="1:65" s="13" customFormat="1" ht="11.25">
      <c r="B270" s="156"/>
      <c r="D270" s="157" t="s">
        <v>140</v>
      </c>
      <c r="E270" s="158" t="s">
        <v>3</v>
      </c>
      <c r="F270" s="159" t="s">
        <v>1117</v>
      </c>
      <c r="H270" s="160">
        <v>0.08</v>
      </c>
      <c r="I270" s="161"/>
      <c r="L270" s="156"/>
      <c r="M270" s="162"/>
      <c r="N270" s="163"/>
      <c r="O270" s="163"/>
      <c r="P270" s="163"/>
      <c r="Q270" s="163"/>
      <c r="R270" s="163"/>
      <c r="S270" s="163"/>
      <c r="T270" s="164"/>
      <c r="AT270" s="158" t="s">
        <v>140</v>
      </c>
      <c r="AU270" s="158" t="s">
        <v>136</v>
      </c>
      <c r="AV270" s="13" t="s">
        <v>136</v>
      </c>
      <c r="AW270" s="13" t="s">
        <v>32</v>
      </c>
      <c r="AX270" s="13" t="s">
        <v>70</v>
      </c>
      <c r="AY270" s="158" t="s">
        <v>128</v>
      </c>
    </row>
    <row r="271" spans="1:65" s="15" customFormat="1" ht="11.25">
      <c r="B271" s="172"/>
      <c r="D271" s="157" t="s">
        <v>140</v>
      </c>
      <c r="E271" s="173" t="s">
        <v>3</v>
      </c>
      <c r="F271" s="174" t="s">
        <v>245</v>
      </c>
      <c r="H271" s="175">
        <v>6.508</v>
      </c>
      <c r="I271" s="176"/>
      <c r="L271" s="172"/>
      <c r="M271" s="177"/>
      <c r="N271" s="178"/>
      <c r="O271" s="178"/>
      <c r="P271" s="178"/>
      <c r="Q271" s="178"/>
      <c r="R271" s="178"/>
      <c r="S271" s="178"/>
      <c r="T271" s="179"/>
      <c r="AT271" s="173" t="s">
        <v>140</v>
      </c>
      <c r="AU271" s="173" t="s">
        <v>136</v>
      </c>
      <c r="AV271" s="15" t="s">
        <v>135</v>
      </c>
      <c r="AW271" s="15" t="s">
        <v>32</v>
      </c>
      <c r="AX271" s="15" t="s">
        <v>78</v>
      </c>
      <c r="AY271" s="173" t="s">
        <v>128</v>
      </c>
    </row>
    <row r="272" spans="1:65" s="2" customFormat="1" ht="16.5" customHeight="1">
      <c r="A272" s="32"/>
      <c r="B272" s="137"/>
      <c r="C272" s="138" t="s">
        <v>686</v>
      </c>
      <c r="D272" s="138" t="s">
        <v>130</v>
      </c>
      <c r="E272" s="139" t="s">
        <v>1118</v>
      </c>
      <c r="F272" s="140" t="s">
        <v>1119</v>
      </c>
      <c r="G272" s="141" t="s">
        <v>216</v>
      </c>
      <c r="H272" s="142">
        <v>61</v>
      </c>
      <c r="I272" s="143"/>
      <c r="J272" s="144">
        <f>ROUND(I272*H272,2)</f>
        <v>0</v>
      </c>
      <c r="K272" s="140" t="s">
        <v>956</v>
      </c>
      <c r="L272" s="33"/>
      <c r="M272" s="145" t="s">
        <v>3</v>
      </c>
      <c r="N272" s="146" t="s">
        <v>42</v>
      </c>
      <c r="O272" s="53"/>
      <c r="P272" s="147">
        <f>O272*H272</f>
        <v>0</v>
      </c>
      <c r="Q272" s="147">
        <v>0</v>
      </c>
      <c r="R272" s="147">
        <f>Q272*H272</f>
        <v>0</v>
      </c>
      <c r="S272" s="147">
        <v>0</v>
      </c>
      <c r="T272" s="148">
        <f>S272*H272</f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149" t="s">
        <v>135</v>
      </c>
      <c r="AT272" s="149" t="s">
        <v>130</v>
      </c>
      <c r="AU272" s="149" t="s">
        <v>136</v>
      </c>
      <c r="AY272" s="17" t="s">
        <v>128</v>
      </c>
      <c r="BE272" s="150">
        <f>IF(N272="základní",J272,0)</f>
        <v>0</v>
      </c>
      <c r="BF272" s="150">
        <f>IF(N272="snížená",J272,0)</f>
        <v>0</v>
      </c>
      <c r="BG272" s="150">
        <f>IF(N272="zákl. přenesená",J272,0)</f>
        <v>0</v>
      </c>
      <c r="BH272" s="150">
        <f>IF(N272="sníž. přenesená",J272,0)</f>
        <v>0</v>
      </c>
      <c r="BI272" s="150">
        <f>IF(N272="nulová",J272,0)</f>
        <v>0</v>
      </c>
      <c r="BJ272" s="17" t="s">
        <v>136</v>
      </c>
      <c r="BK272" s="150">
        <f>ROUND(I272*H272,2)</f>
        <v>0</v>
      </c>
      <c r="BL272" s="17" t="s">
        <v>135</v>
      </c>
      <c r="BM272" s="149" t="s">
        <v>1120</v>
      </c>
    </row>
    <row r="273" spans="1:65" s="2" customFormat="1" ht="16.5" customHeight="1">
      <c r="A273" s="32"/>
      <c r="B273" s="137"/>
      <c r="C273" s="138" t="s">
        <v>692</v>
      </c>
      <c r="D273" s="138" t="s">
        <v>130</v>
      </c>
      <c r="E273" s="139" t="s">
        <v>1121</v>
      </c>
      <c r="F273" s="140" t="s">
        <v>1122</v>
      </c>
      <c r="G273" s="141" t="s">
        <v>216</v>
      </c>
      <c r="H273" s="142">
        <v>61</v>
      </c>
      <c r="I273" s="143"/>
      <c r="J273" s="144">
        <f>ROUND(I273*H273,2)</f>
        <v>0</v>
      </c>
      <c r="K273" s="140" t="s">
        <v>956</v>
      </c>
      <c r="L273" s="33"/>
      <c r="M273" s="145" t="s">
        <v>3</v>
      </c>
      <c r="N273" s="146" t="s">
        <v>42</v>
      </c>
      <c r="O273" s="53"/>
      <c r="P273" s="147">
        <f>O273*H273</f>
        <v>0</v>
      </c>
      <c r="Q273" s="147">
        <v>0</v>
      </c>
      <c r="R273" s="147">
        <f>Q273*H273</f>
        <v>0</v>
      </c>
      <c r="S273" s="147">
        <v>0</v>
      </c>
      <c r="T273" s="148">
        <f>S273*H273</f>
        <v>0</v>
      </c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R273" s="149" t="s">
        <v>135</v>
      </c>
      <c r="AT273" s="149" t="s">
        <v>130</v>
      </c>
      <c r="AU273" s="149" t="s">
        <v>136</v>
      </c>
      <c r="AY273" s="17" t="s">
        <v>128</v>
      </c>
      <c r="BE273" s="150">
        <f>IF(N273="základní",J273,0)</f>
        <v>0</v>
      </c>
      <c r="BF273" s="150">
        <f>IF(N273="snížená",J273,0)</f>
        <v>0</v>
      </c>
      <c r="BG273" s="150">
        <f>IF(N273="zákl. přenesená",J273,0)</f>
        <v>0</v>
      </c>
      <c r="BH273" s="150">
        <f>IF(N273="sníž. přenesená",J273,0)</f>
        <v>0</v>
      </c>
      <c r="BI273" s="150">
        <f>IF(N273="nulová",J273,0)</f>
        <v>0</v>
      </c>
      <c r="BJ273" s="17" t="s">
        <v>136</v>
      </c>
      <c r="BK273" s="150">
        <f>ROUND(I273*H273,2)</f>
        <v>0</v>
      </c>
      <c r="BL273" s="17" t="s">
        <v>135</v>
      </c>
      <c r="BM273" s="149" t="s">
        <v>1123</v>
      </c>
    </row>
    <row r="274" spans="1:65" s="2" customFormat="1" ht="16.5" customHeight="1">
      <c r="A274" s="32"/>
      <c r="B274" s="137"/>
      <c r="C274" s="138" t="s">
        <v>697</v>
      </c>
      <c r="D274" s="138" t="s">
        <v>130</v>
      </c>
      <c r="E274" s="139" t="s">
        <v>1124</v>
      </c>
      <c r="F274" s="140" t="s">
        <v>1125</v>
      </c>
      <c r="G274" s="141" t="s">
        <v>216</v>
      </c>
      <c r="H274" s="142">
        <v>61</v>
      </c>
      <c r="I274" s="143"/>
      <c r="J274" s="144">
        <f>ROUND(I274*H274,2)</f>
        <v>0</v>
      </c>
      <c r="K274" s="140" t="s">
        <v>956</v>
      </c>
      <c r="L274" s="33"/>
      <c r="M274" s="145" t="s">
        <v>3</v>
      </c>
      <c r="N274" s="146" t="s">
        <v>42</v>
      </c>
      <c r="O274" s="53"/>
      <c r="P274" s="147">
        <f>O274*H274</f>
        <v>0</v>
      </c>
      <c r="Q274" s="147">
        <v>0</v>
      </c>
      <c r="R274" s="147">
        <f>Q274*H274</f>
        <v>0</v>
      </c>
      <c r="S274" s="147">
        <v>0</v>
      </c>
      <c r="T274" s="148">
        <f>S274*H274</f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149" t="s">
        <v>135</v>
      </c>
      <c r="AT274" s="149" t="s">
        <v>130</v>
      </c>
      <c r="AU274" s="149" t="s">
        <v>136</v>
      </c>
      <c r="AY274" s="17" t="s">
        <v>128</v>
      </c>
      <c r="BE274" s="150">
        <f>IF(N274="základní",J274,0)</f>
        <v>0</v>
      </c>
      <c r="BF274" s="150">
        <f>IF(N274="snížená",J274,0)</f>
        <v>0</v>
      </c>
      <c r="BG274" s="150">
        <f>IF(N274="zákl. přenesená",J274,0)</f>
        <v>0</v>
      </c>
      <c r="BH274" s="150">
        <f>IF(N274="sníž. přenesená",J274,0)</f>
        <v>0</v>
      </c>
      <c r="BI274" s="150">
        <f>IF(N274="nulová",J274,0)</f>
        <v>0</v>
      </c>
      <c r="BJ274" s="17" t="s">
        <v>136</v>
      </c>
      <c r="BK274" s="150">
        <f>ROUND(I274*H274,2)</f>
        <v>0</v>
      </c>
      <c r="BL274" s="17" t="s">
        <v>135</v>
      </c>
      <c r="BM274" s="149" t="s">
        <v>1126</v>
      </c>
    </row>
    <row r="275" spans="1:65" s="2" customFormat="1" ht="16.5" customHeight="1">
      <c r="A275" s="32"/>
      <c r="B275" s="137"/>
      <c r="C275" s="138" t="s">
        <v>701</v>
      </c>
      <c r="D275" s="138" t="s">
        <v>130</v>
      </c>
      <c r="E275" s="139" t="s">
        <v>1127</v>
      </c>
      <c r="F275" s="140" t="s">
        <v>1128</v>
      </c>
      <c r="G275" s="141" t="s">
        <v>225</v>
      </c>
      <c r="H275" s="142">
        <v>2</v>
      </c>
      <c r="I275" s="143"/>
      <c r="J275" s="144">
        <f>ROUND(I275*H275,2)</f>
        <v>0</v>
      </c>
      <c r="K275" s="140" t="s">
        <v>3</v>
      </c>
      <c r="L275" s="33"/>
      <c r="M275" s="145" t="s">
        <v>3</v>
      </c>
      <c r="N275" s="146" t="s">
        <v>42</v>
      </c>
      <c r="O275" s="53"/>
      <c r="P275" s="147">
        <f>O275*H275</f>
        <v>0</v>
      </c>
      <c r="Q275" s="147">
        <v>0</v>
      </c>
      <c r="R275" s="147">
        <f>Q275*H275</f>
        <v>0</v>
      </c>
      <c r="S275" s="147">
        <v>0</v>
      </c>
      <c r="T275" s="148">
        <f>S275*H275</f>
        <v>0</v>
      </c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R275" s="149" t="s">
        <v>135</v>
      </c>
      <c r="AT275" s="149" t="s">
        <v>130</v>
      </c>
      <c r="AU275" s="149" t="s">
        <v>136</v>
      </c>
      <c r="AY275" s="17" t="s">
        <v>128</v>
      </c>
      <c r="BE275" s="150">
        <f>IF(N275="základní",J275,0)</f>
        <v>0</v>
      </c>
      <c r="BF275" s="150">
        <f>IF(N275="snížená",J275,0)</f>
        <v>0</v>
      </c>
      <c r="BG275" s="150">
        <f>IF(N275="zákl. přenesená",J275,0)</f>
        <v>0</v>
      </c>
      <c r="BH275" s="150">
        <f>IF(N275="sníž. přenesená",J275,0)</f>
        <v>0</v>
      </c>
      <c r="BI275" s="150">
        <f>IF(N275="nulová",J275,0)</f>
        <v>0</v>
      </c>
      <c r="BJ275" s="17" t="s">
        <v>136</v>
      </c>
      <c r="BK275" s="150">
        <f>ROUND(I275*H275,2)</f>
        <v>0</v>
      </c>
      <c r="BL275" s="17" t="s">
        <v>135</v>
      </c>
      <c r="BM275" s="149" t="s">
        <v>1129</v>
      </c>
    </row>
    <row r="276" spans="1:65" s="13" customFormat="1" ht="11.25">
      <c r="B276" s="156"/>
      <c r="D276" s="157" t="s">
        <v>140</v>
      </c>
      <c r="E276" s="158" t="s">
        <v>3</v>
      </c>
      <c r="F276" s="159" t="s">
        <v>1130</v>
      </c>
      <c r="H276" s="160">
        <v>2</v>
      </c>
      <c r="I276" s="161"/>
      <c r="L276" s="156"/>
      <c r="M276" s="162"/>
      <c r="N276" s="163"/>
      <c r="O276" s="163"/>
      <c r="P276" s="163"/>
      <c r="Q276" s="163"/>
      <c r="R276" s="163"/>
      <c r="S276" s="163"/>
      <c r="T276" s="164"/>
      <c r="AT276" s="158" t="s">
        <v>140</v>
      </c>
      <c r="AU276" s="158" t="s">
        <v>136</v>
      </c>
      <c r="AV276" s="13" t="s">
        <v>136</v>
      </c>
      <c r="AW276" s="13" t="s">
        <v>32</v>
      </c>
      <c r="AX276" s="13" t="s">
        <v>70</v>
      </c>
      <c r="AY276" s="158" t="s">
        <v>128</v>
      </c>
    </row>
    <row r="277" spans="1:65" s="15" customFormat="1" ht="11.25">
      <c r="B277" s="172"/>
      <c r="D277" s="157" t="s">
        <v>140</v>
      </c>
      <c r="E277" s="173" t="s">
        <v>3</v>
      </c>
      <c r="F277" s="174" t="s">
        <v>245</v>
      </c>
      <c r="H277" s="175">
        <v>2</v>
      </c>
      <c r="I277" s="176"/>
      <c r="L277" s="172"/>
      <c r="M277" s="177"/>
      <c r="N277" s="178"/>
      <c r="O277" s="178"/>
      <c r="P277" s="178"/>
      <c r="Q277" s="178"/>
      <c r="R277" s="178"/>
      <c r="S277" s="178"/>
      <c r="T277" s="179"/>
      <c r="AT277" s="173" t="s">
        <v>140</v>
      </c>
      <c r="AU277" s="173" t="s">
        <v>136</v>
      </c>
      <c r="AV277" s="15" t="s">
        <v>135</v>
      </c>
      <c r="AW277" s="15" t="s">
        <v>32</v>
      </c>
      <c r="AX277" s="15" t="s">
        <v>78</v>
      </c>
      <c r="AY277" s="173" t="s">
        <v>128</v>
      </c>
    </row>
    <row r="278" spans="1:65" s="2" customFormat="1" ht="16.5" customHeight="1">
      <c r="A278" s="32"/>
      <c r="B278" s="137"/>
      <c r="C278" s="138" t="s">
        <v>705</v>
      </c>
      <c r="D278" s="138" t="s">
        <v>130</v>
      </c>
      <c r="E278" s="139" t="s">
        <v>1131</v>
      </c>
      <c r="F278" s="140" t="s">
        <v>1132</v>
      </c>
      <c r="G278" s="141" t="s">
        <v>133</v>
      </c>
      <c r="H278" s="142">
        <v>2.2999999999999998</v>
      </c>
      <c r="I278" s="143"/>
      <c r="J278" s="144">
        <f>ROUND(I278*H278,2)</f>
        <v>0</v>
      </c>
      <c r="K278" s="140" t="s">
        <v>956</v>
      </c>
      <c r="L278" s="33"/>
      <c r="M278" s="145" t="s">
        <v>3</v>
      </c>
      <c r="N278" s="146" t="s">
        <v>42</v>
      </c>
      <c r="O278" s="53"/>
      <c r="P278" s="147">
        <f>O278*H278</f>
        <v>0</v>
      </c>
      <c r="Q278" s="147">
        <v>0</v>
      </c>
      <c r="R278" s="147">
        <f>Q278*H278</f>
        <v>0</v>
      </c>
      <c r="S278" s="147">
        <v>0</v>
      </c>
      <c r="T278" s="148">
        <f>S278*H278</f>
        <v>0</v>
      </c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R278" s="149" t="s">
        <v>135</v>
      </c>
      <c r="AT278" s="149" t="s">
        <v>130</v>
      </c>
      <c r="AU278" s="149" t="s">
        <v>136</v>
      </c>
      <c r="AY278" s="17" t="s">
        <v>128</v>
      </c>
      <c r="BE278" s="150">
        <f>IF(N278="základní",J278,0)</f>
        <v>0</v>
      </c>
      <c r="BF278" s="150">
        <f>IF(N278="snížená",J278,0)</f>
        <v>0</v>
      </c>
      <c r="BG278" s="150">
        <f>IF(N278="zákl. přenesená",J278,0)</f>
        <v>0</v>
      </c>
      <c r="BH278" s="150">
        <f>IF(N278="sníž. přenesená",J278,0)</f>
        <v>0</v>
      </c>
      <c r="BI278" s="150">
        <f>IF(N278="nulová",J278,0)</f>
        <v>0</v>
      </c>
      <c r="BJ278" s="17" t="s">
        <v>136</v>
      </c>
      <c r="BK278" s="150">
        <f>ROUND(I278*H278,2)</f>
        <v>0</v>
      </c>
      <c r="BL278" s="17" t="s">
        <v>135</v>
      </c>
      <c r="BM278" s="149" t="s">
        <v>1133</v>
      </c>
    </row>
    <row r="279" spans="1:65" s="13" customFormat="1" ht="11.25">
      <c r="B279" s="156"/>
      <c r="D279" s="157" t="s">
        <v>140</v>
      </c>
      <c r="E279" s="158" t="s">
        <v>3</v>
      </c>
      <c r="F279" s="159" t="s">
        <v>1134</v>
      </c>
      <c r="H279" s="160">
        <v>2.2999999999999998</v>
      </c>
      <c r="I279" s="161"/>
      <c r="L279" s="156"/>
      <c r="M279" s="162"/>
      <c r="N279" s="163"/>
      <c r="O279" s="163"/>
      <c r="P279" s="163"/>
      <c r="Q279" s="163"/>
      <c r="R279" s="163"/>
      <c r="S279" s="163"/>
      <c r="T279" s="164"/>
      <c r="AT279" s="158" t="s">
        <v>140</v>
      </c>
      <c r="AU279" s="158" t="s">
        <v>136</v>
      </c>
      <c r="AV279" s="13" t="s">
        <v>136</v>
      </c>
      <c r="AW279" s="13" t="s">
        <v>32</v>
      </c>
      <c r="AX279" s="13" t="s">
        <v>70</v>
      </c>
      <c r="AY279" s="158" t="s">
        <v>128</v>
      </c>
    </row>
    <row r="280" spans="1:65" s="15" customFormat="1" ht="11.25">
      <c r="B280" s="172"/>
      <c r="D280" s="157" t="s">
        <v>140</v>
      </c>
      <c r="E280" s="173" t="s">
        <v>3</v>
      </c>
      <c r="F280" s="174" t="s">
        <v>245</v>
      </c>
      <c r="H280" s="175">
        <v>2.2999999999999998</v>
      </c>
      <c r="I280" s="176"/>
      <c r="L280" s="172"/>
      <c r="M280" s="177"/>
      <c r="N280" s="178"/>
      <c r="O280" s="178"/>
      <c r="P280" s="178"/>
      <c r="Q280" s="178"/>
      <c r="R280" s="178"/>
      <c r="S280" s="178"/>
      <c r="T280" s="179"/>
      <c r="AT280" s="173" t="s">
        <v>140</v>
      </c>
      <c r="AU280" s="173" t="s">
        <v>136</v>
      </c>
      <c r="AV280" s="15" t="s">
        <v>135</v>
      </c>
      <c r="AW280" s="15" t="s">
        <v>32</v>
      </c>
      <c r="AX280" s="15" t="s">
        <v>78</v>
      </c>
      <c r="AY280" s="173" t="s">
        <v>128</v>
      </c>
    </row>
    <row r="281" spans="1:65" s="2" customFormat="1" ht="16.5" customHeight="1">
      <c r="A281" s="32"/>
      <c r="B281" s="137"/>
      <c r="C281" s="138" t="s">
        <v>710</v>
      </c>
      <c r="D281" s="138" t="s">
        <v>130</v>
      </c>
      <c r="E281" s="139" t="s">
        <v>1135</v>
      </c>
      <c r="F281" s="140" t="s">
        <v>1136</v>
      </c>
      <c r="G281" s="141" t="s">
        <v>225</v>
      </c>
      <c r="H281" s="142">
        <v>1</v>
      </c>
      <c r="I281" s="143"/>
      <c r="J281" s="144">
        <f>ROUND(I281*H281,2)</f>
        <v>0</v>
      </c>
      <c r="K281" s="140" t="s">
        <v>956</v>
      </c>
      <c r="L281" s="33"/>
      <c r="M281" s="145" t="s">
        <v>3</v>
      </c>
      <c r="N281" s="146" t="s">
        <v>42</v>
      </c>
      <c r="O281" s="53"/>
      <c r="P281" s="147">
        <f>O281*H281</f>
        <v>0</v>
      </c>
      <c r="Q281" s="147">
        <v>0</v>
      </c>
      <c r="R281" s="147">
        <f>Q281*H281</f>
        <v>0</v>
      </c>
      <c r="S281" s="147">
        <v>0</v>
      </c>
      <c r="T281" s="148">
        <f>S281*H281</f>
        <v>0</v>
      </c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R281" s="149" t="s">
        <v>135</v>
      </c>
      <c r="AT281" s="149" t="s">
        <v>130</v>
      </c>
      <c r="AU281" s="149" t="s">
        <v>136</v>
      </c>
      <c r="AY281" s="17" t="s">
        <v>128</v>
      </c>
      <c r="BE281" s="150">
        <f>IF(N281="základní",J281,0)</f>
        <v>0</v>
      </c>
      <c r="BF281" s="150">
        <f>IF(N281="snížená",J281,0)</f>
        <v>0</v>
      </c>
      <c r="BG281" s="150">
        <f>IF(N281="zákl. přenesená",J281,0)</f>
        <v>0</v>
      </c>
      <c r="BH281" s="150">
        <f>IF(N281="sníž. přenesená",J281,0)</f>
        <v>0</v>
      </c>
      <c r="BI281" s="150">
        <f>IF(N281="nulová",J281,0)</f>
        <v>0</v>
      </c>
      <c r="BJ281" s="17" t="s">
        <v>136</v>
      </c>
      <c r="BK281" s="150">
        <f>ROUND(I281*H281,2)</f>
        <v>0</v>
      </c>
      <c r="BL281" s="17" t="s">
        <v>135</v>
      </c>
      <c r="BM281" s="149" t="s">
        <v>1137</v>
      </c>
    </row>
    <row r="282" spans="1:65" s="13" customFormat="1" ht="11.25">
      <c r="B282" s="156"/>
      <c r="D282" s="157" t="s">
        <v>140</v>
      </c>
      <c r="E282" s="158" t="s">
        <v>3</v>
      </c>
      <c r="F282" s="159" t="s">
        <v>1138</v>
      </c>
      <c r="H282" s="160">
        <v>1</v>
      </c>
      <c r="I282" s="161"/>
      <c r="L282" s="156"/>
      <c r="M282" s="162"/>
      <c r="N282" s="163"/>
      <c r="O282" s="163"/>
      <c r="P282" s="163"/>
      <c r="Q282" s="163"/>
      <c r="R282" s="163"/>
      <c r="S282" s="163"/>
      <c r="T282" s="164"/>
      <c r="AT282" s="158" t="s">
        <v>140</v>
      </c>
      <c r="AU282" s="158" t="s">
        <v>136</v>
      </c>
      <c r="AV282" s="13" t="s">
        <v>136</v>
      </c>
      <c r="AW282" s="13" t="s">
        <v>32</v>
      </c>
      <c r="AX282" s="13" t="s">
        <v>70</v>
      </c>
      <c r="AY282" s="158" t="s">
        <v>128</v>
      </c>
    </row>
    <row r="283" spans="1:65" s="15" customFormat="1" ht="11.25">
      <c r="B283" s="172"/>
      <c r="D283" s="157" t="s">
        <v>140</v>
      </c>
      <c r="E283" s="173" t="s">
        <v>3</v>
      </c>
      <c r="F283" s="174" t="s">
        <v>245</v>
      </c>
      <c r="H283" s="175">
        <v>1</v>
      </c>
      <c r="I283" s="176"/>
      <c r="L283" s="172"/>
      <c r="M283" s="177"/>
      <c r="N283" s="178"/>
      <c r="O283" s="178"/>
      <c r="P283" s="178"/>
      <c r="Q283" s="178"/>
      <c r="R283" s="178"/>
      <c r="S283" s="178"/>
      <c r="T283" s="179"/>
      <c r="AT283" s="173" t="s">
        <v>140</v>
      </c>
      <c r="AU283" s="173" t="s">
        <v>136</v>
      </c>
      <c r="AV283" s="15" t="s">
        <v>135</v>
      </c>
      <c r="AW283" s="15" t="s">
        <v>32</v>
      </c>
      <c r="AX283" s="15" t="s">
        <v>78</v>
      </c>
      <c r="AY283" s="173" t="s">
        <v>128</v>
      </c>
    </row>
    <row r="284" spans="1:65" s="2" customFormat="1" ht="16.5" customHeight="1">
      <c r="A284" s="32"/>
      <c r="B284" s="137"/>
      <c r="C284" s="138" t="s">
        <v>714</v>
      </c>
      <c r="D284" s="138" t="s">
        <v>130</v>
      </c>
      <c r="E284" s="139" t="s">
        <v>1139</v>
      </c>
      <c r="F284" s="140" t="s">
        <v>1140</v>
      </c>
      <c r="G284" s="141" t="s">
        <v>225</v>
      </c>
      <c r="H284" s="142">
        <v>24</v>
      </c>
      <c r="I284" s="143"/>
      <c r="J284" s="144">
        <f>ROUND(I284*H284,2)</f>
        <v>0</v>
      </c>
      <c r="K284" s="140" t="s">
        <v>956</v>
      </c>
      <c r="L284" s="33"/>
      <c r="M284" s="145" t="s">
        <v>3</v>
      </c>
      <c r="N284" s="146" t="s">
        <v>42</v>
      </c>
      <c r="O284" s="53"/>
      <c r="P284" s="147">
        <f>O284*H284</f>
        <v>0</v>
      </c>
      <c r="Q284" s="147">
        <v>0</v>
      </c>
      <c r="R284" s="147">
        <f>Q284*H284</f>
        <v>0</v>
      </c>
      <c r="S284" s="147">
        <v>0</v>
      </c>
      <c r="T284" s="148">
        <f>S284*H284</f>
        <v>0</v>
      </c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R284" s="149" t="s">
        <v>135</v>
      </c>
      <c r="AT284" s="149" t="s">
        <v>130</v>
      </c>
      <c r="AU284" s="149" t="s">
        <v>136</v>
      </c>
      <c r="AY284" s="17" t="s">
        <v>128</v>
      </c>
      <c r="BE284" s="150">
        <f>IF(N284="základní",J284,0)</f>
        <v>0</v>
      </c>
      <c r="BF284" s="150">
        <f>IF(N284="snížená",J284,0)</f>
        <v>0</v>
      </c>
      <c r="BG284" s="150">
        <f>IF(N284="zákl. přenesená",J284,0)</f>
        <v>0</v>
      </c>
      <c r="BH284" s="150">
        <f>IF(N284="sníž. přenesená",J284,0)</f>
        <v>0</v>
      </c>
      <c r="BI284" s="150">
        <f>IF(N284="nulová",J284,0)</f>
        <v>0</v>
      </c>
      <c r="BJ284" s="17" t="s">
        <v>136</v>
      </c>
      <c r="BK284" s="150">
        <f>ROUND(I284*H284,2)</f>
        <v>0</v>
      </c>
      <c r="BL284" s="17" t="s">
        <v>135</v>
      </c>
      <c r="BM284" s="149" t="s">
        <v>1141</v>
      </c>
    </row>
    <row r="285" spans="1:65" s="13" customFormat="1" ht="11.25">
      <c r="B285" s="156"/>
      <c r="D285" s="157" t="s">
        <v>140</v>
      </c>
      <c r="E285" s="158" t="s">
        <v>3</v>
      </c>
      <c r="F285" s="159" t="s">
        <v>1142</v>
      </c>
      <c r="H285" s="160">
        <v>24</v>
      </c>
      <c r="I285" s="161"/>
      <c r="L285" s="156"/>
      <c r="M285" s="162"/>
      <c r="N285" s="163"/>
      <c r="O285" s="163"/>
      <c r="P285" s="163"/>
      <c r="Q285" s="163"/>
      <c r="R285" s="163"/>
      <c r="S285" s="163"/>
      <c r="T285" s="164"/>
      <c r="AT285" s="158" t="s">
        <v>140</v>
      </c>
      <c r="AU285" s="158" t="s">
        <v>136</v>
      </c>
      <c r="AV285" s="13" t="s">
        <v>136</v>
      </c>
      <c r="AW285" s="13" t="s">
        <v>32</v>
      </c>
      <c r="AX285" s="13" t="s">
        <v>70</v>
      </c>
      <c r="AY285" s="158" t="s">
        <v>128</v>
      </c>
    </row>
    <row r="286" spans="1:65" s="15" customFormat="1" ht="11.25">
      <c r="B286" s="172"/>
      <c r="D286" s="157" t="s">
        <v>140</v>
      </c>
      <c r="E286" s="173" t="s">
        <v>3</v>
      </c>
      <c r="F286" s="174" t="s">
        <v>245</v>
      </c>
      <c r="H286" s="175">
        <v>24</v>
      </c>
      <c r="I286" s="176"/>
      <c r="L286" s="172"/>
      <c r="M286" s="177"/>
      <c r="N286" s="178"/>
      <c r="O286" s="178"/>
      <c r="P286" s="178"/>
      <c r="Q286" s="178"/>
      <c r="R286" s="178"/>
      <c r="S286" s="178"/>
      <c r="T286" s="179"/>
      <c r="AT286" s="173" t="s">
        <v>140</v>
      </c>
      <c r="AU286" s="173" t="s">
        <v>136</v>
      </c>
      <c r="AV286" s="15" t="s">
        <v>135</v>
      </c>
      <c r="AW286" s="15" t="s">
        <v>32</v>
      </c>
      <c r="AX286" s="15" t="s">
        <v>78</v>
      </c>
      <c r="AY286" s="173" t="s">
        <v>128</v>
      </c>
    </row>
    <row r="287" spans="1:65" s="2" customFormat="1" ht="16.5" customHeight="1">
      <c r="A287" s="32"/>
      <c r="B287" s="137"/>
      <c r="C287" s="138" t="s">
        <v>718</v>
      </c>
      <c r="D287" s="138" t="s">
        <v>130</v>
      </c>
      <c r="E287" s="139" t="s">
        <v>1143</v>
      </c>
      <c r="F287" s="140" t="s">
        <v>1144</v>
      </c>
      <c r="G287" s="141" t="s">
        <v>216</v>
      </c>
      <c r="H287" s="142">
        <v>44.37</v>
      </c>
      <c r="I287" s="143"/>
      <c r="J287" s="144">
        <f>ROUND(I287*H287,2)</f>
        <v>0</v>
      </c>
      <c r="K287" s="140" t="s">
        <v>956</v>
      </c>
      <c r="L287" s="33"/>
      <c r="M287" s="145" t="s">
        <v>3</v>
      </c>
      <c r="N287" s="146" t="s">
        <v>42</v>
      </c>
      <c r="O287" s="53"/>
      <c r="P287" s="147">
        <f>O287*H287</f>
        <v>0</v>
      </c>
      <c r="Q287" s="147">
        <v>0</v>
      </c>
      <c r="R287" s="147">
        <f>Q287*H287</f>
        <v>0</v>
      </c>
      <c r="S287" s="147">
        <v>0</v>
      </c>
      <c r="T287" s="148">
        <f>S287*H287</f>
        <v>0</v>
      </c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R287" s="149" t="s">
        <v>135</v>
      </c>
      <c r="AT287" s="149" t="s">
        <v>130</v>
      </c>
      <c r="AU287" s="149" t="s">
        <v>136</v>
      </c>
      <c r="AY287" s="17" t="s">
        <v>128</v>
      </c>
      <c r="BE287" s="150">
        <f>IF(N287="základní",J287,0)</f>
        <v>0</v>
      </c>
      <c r="BF287" s="150">
        <f>IF(N287="snížená",J287,0)</f>
        <v>0</v>
      </c>
      <c r="BG287" s="150">
        <f>IF(N287="zákl. přenesená",J287,0)</f>
        <v>0</v>
      </c>
      <c r="BH287" s="150">
        <f>IF(N287="sníž. přenesená",J287,0)</f>
        <v>0</v>
      </c>
      <c r="BI287" s="150">
        <f>IF(N287="nulová",J287,0)</f>
        <v>0</v>
      </c>
      <c r="BJ287" s="17" t="s">
        <v>136</v>
      </c>
      <c r="BK287" s="150">
        <f>ROUND(I287*H287,2)</f>
        <v>0</v>
      </c>
      <c r="BL287" s="17" t="s">
        <v>135</v>
      </c>
      <c r="BM287" s="149" t="s">
        <v>1145</v>
      </c>
    </row>
    <row r="288" spans="1:65" s="13" customFormat="1" ht="11.25">
      <c r="B288" s="156"/>
      <c r="D288" s="157" t="s">
        <v>140</v>
      </c>
      <c r="E288" s="158" t="s">
        <v>3</v>
      </c>
      <c r="F288" s="159" t="s">
        <v>1146</v>
      </c>
      <c r="H288" s="160">
        <v>41.37</v>
      </c>
      <c r="I288" s="161"/>
      <c r="L288" s="156"/>
      <c r="M288" s="162"/>
      <c r="N288" s="163"/>
      <c r="O288" s="163"/>
      <c r="P288" s="163"/>
      <c r="Q288" s="163"/>
      <c r="R288" s="163"/>
      <c r="S288" s="163"/>
      <c r="T288" s="164"/>
      <c r="AT288" s="158" t="s">
        <v>140</v>
      </c>
      <c r="AU288" s="158" t="s">
        <v>136</v>
      </c>
      <c r="AV288" s="13" t="s">
        <v>136</v>
      </c>
      <c r="AW288" s="13" t="s">
        <v>32</v>
      </c>
      <c r="AX288" s="13" t="s">
        <v>70</v>
      </c>
      <c r="AY288" s="158" t="s">
        <v>128</v>
      </c>
    </row>
    <row r="289" spans="1:65" s="13" customFormat="1" ht="11.25">
      <c r="B289" s="156"/>
      <c r="D289" s="157" t="s">
        <v>140</v>
      </c>
      <c r="E289" s="158" t="s">
        <v>3</v>
      </c>
      <c r="F289" s="159" t="s">
        <v>1147</v>
      </c>
      <c r="H289" s="160">
        <v>3</v>
      </c>
      <c r="I289" s="161"/>
      <c r="L289" s="156"/>
      <c r="M289" s="162"/>
      <c r="N289" s="163"/>
      <c r="O289" s="163"/>
      <c r="P289" s="163"/>
      <c r="Q289" s="163"/>
      <c r="R289" s="163"/>
      <c r="S289" s="163"/>
      <c r="T289" s="164"/>
      <c r="AT289" s="158" t="s">
        <v>140</v>
      </c>
      <c r="AU289" s="158" t="s">
        <v>136</v>
      </c>
      <c r="AV289" s="13" t="s">
        <v>136</v>
      </c>
      <c r="AW289" s="13" t="s">
        <v>32</v>
      </c>
      <c r="AX289" s="13" t="s">
        <v>70</v>
      </c>
      <c r="AY289" s="158" t="s">
        <v>128</v>
      </c>
    </row>
    <row r="290" spans="1:65" s="15" customFormat="1" ht="11.25">
      <c r="B290" s="172"/>
      <c r="D290" s="157" t="s">
        <v>140</v>
      </c>
      <c r="E290" s="173" t="s">
        <v>3</v>
      </c>
      <c r="F290" s="174" t="s">
        <v>245</v>
      </c>
      <c r="H290" s="175">
        <v>44.37</v>
      </c>
      <c r="I290" s="176"/>
      <c r="L290" s="172"/>
      <c r="M290" s="177"/>
      <c r="N290" s="178"/>
      <c r="O290" s="178"/>
      <c r="P290" s="178"/>
      <c r="Q290" s="178"/>
      <c r="R290" s="178"/>
      <c r="S290" s="178"/>
      <c r="T290" s="179"/>
      <c r="AT290" s="173" t="s">
        <v>140</v>
      </c>
      <c r="AU290" s="173" t="s">
        <v>136</v>
      </c>
      <c r="AV290" s="15" t="s">
        <v>135</v>
      </c>
      <c r="AW290" s="15" t="s">
        <v>32</v>
      </c>
      <c r="AX290" s="15" t="s">
        <v>78</v>
      </c>
      <c r="AY290" s="173" t="s">
        <v>128</v>
      </c>
    </row>
    <row r="291" spans="1:65" s="2" customFormat="1" ht="16.5" customHeight="1">
      <c r="A291" s="32"/>
      <c r="B291" s="137"/>
      <c r="C291" s="138" t="s">
        <v>723</v>
      </c>
      <c r="D291" s="138" t="s">
        <v>130</v>
      </c>
      <c r="E291" s="139" t="s">
        <v>1148</v>
      </c>
      <c r="F291" s="140" t="s">
        <v>1149</v>
      </c>
      <c r="G291" s="141" t="s">
        <v>225</v>
      </c>
      <c r="H291" s="142">
        <v>1</v>
      </c>
      <c r="I291" s="143"/>
      <c r="J291" s="144">
        <f>ROUND(I291*H291,2)</f>
        <v>0</v>
      </c>
      <c r="K291" s="140" t="s">
        <v>956</v>
      </c>
      <c r="L291" s="33"/>
      <c r="M291" s="145" t="s">
        <v>3</v>
      </c>
      <c r="N291" s="146" t="s">
        <v>42</v>
      </c>
      <c r="O291" s="53"/>
      <c r="P291" s="147">
        <f>O291*H291</f>
        <v>0</v>
      </c>
      <c r="Q291" s="147">
        <v>0</v>
      </c>
      <c r="R291" s="147">
        <f>Q291*H291</f>
        <v>0</v>
      </c>
      <c r="S291" s="147">
        <v>0</v>
      </c>
      <c r="T291" s="148">
        <f>S291*H291</f>
        <v>0</v>
      </c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R291" s="149" t="s">
        <v>135</v>
      </c>
      <c r="AT291" s="149" t="s">
        <v>130</v>
      </c>
      <c r="AU291" s="149" t="s">
        <v>136</v>
      </c>
      <c r="AY291" s="17" t="s">
        <v>128</v>
      </c>
      <c r="BE291" s="150">
        <f>IF(N291="základní",J291,0)</f>
        <v>0</v>
      </c>
      <c r="BF291" s="150">
        <f>IF(N291="snížená",J291,0)</f>
        <v>0</v>
      </c>
      <c r="BG291" s="150">
        <f>IF(N291="zákl. přenesená",J291,0)</f>
        <v>0</v>
      </c>
      <c r="BH291" s="150">
        <f>IF(N291="sníž. přenesená",J291,0)</f>
        <v>0</v>
      </c>
      <c r="BI291" s="150">
        <f>IF(N291="nulová",J291,0)</f>
        <v>0</v>
      </c>
      <c r="BJ291" s="17" t="s">
        <v>136</v>
      </c>
      <c r="BK291" s="150">
        <f>ROUND(I291*H291,2)</f>
        <v>0</v>
      </c>
      <c r="BL291" s="17" t="s">
        <v>135</v>
      </c>
      <c r="BM291" s="149" t="s">
        <v>1150</v>
      </c>
    </row>
    <row r="292" spans="1:65" s="13" customFormat="1" ht="11.25">
      <c r="B292" s="156"/>
      <c r="D292" s="157" t="s">
        <v>140</v>
      </c>
      <c r="E292" s="158" t="s">
        <v>3</v>
      </c>
      <c r="F292" s="159" t="s">
        <v>1151</v>
      </c>
      <c r="H292" s="160">
        <v>1</v>
      </c>
      <c r="I292" s="161"/>
      <c r="L292" s="156"/>
      <c r="M292" s="162"/>
      <c r="N292" s="163"/>
      <c r="O292" s="163"/>
      <c r="P292" s="163"/>
      <c r="Q292" s="163"/>
      <c r="R292" s="163"/>
      <c r="S292" s="163"/>
      <c r="T292" s="164"/>
      <c r="AT292" s="158" t="s">
        <v>140</v>
      </c>
      <c r="AU292" s="158" t="s">
        <v>136</v>
      </c>
      <c r="AV292" s="13" t="s">
        <v>136</v>
      </c>
      <c r="AW292" s="13" t="s">
        <v>32</v>
      </c>
      <c r="AX292" s="13" t="s">
        <v>70</v>
      </c>
      <c r="AY292" s="158" t="s">
        <v>128</v>
      </c>
    </row>
    <row r="293" spans="1:65" s="15" customFormat="1" ht="11.25">
      <c r="B293" s="172"/>
      <c r="D293" s="157" t="s">
        <v>140</v>
      </c>
      <c r="E293" s="173" t="s">
        <v>3</v>
      </c>
      <c r="F293" s="174" t="s">
        <v>245</v>
      </c>
      <c r="H293" s="175">
        <v>1</v>
      </c>
      <c r="I293" s="176"/>
      <c r="L293" s="172"/>
      <c r="M293" s="177"/>
      <c r="N293" s="178"/>
      <c r="O293" s="178"/>
      <c r="P293" s="178"/>
      <c r="Q293" s="178"/>
      <c r="R293" s="178"/>
      <c r="S293" s="178"/>
      <c r="T293" s="179"/>
      <c r="AT293" s="173" t="s">
        <v>140</v>
      </c>
      <c r="AU293" s="173" t="s">
        <v>136</v>
      </c>
      <c r="AV293" s="15" t="s">
        <v>135</v>
      </c>
      <c r="AW293" s="15" t="s">
        <v>32</v>
      </c>
      <c r="AX293" s="15" t="s">
        <v>78</v>
      </c>
      <c r="AY293" s="173" t="s">
        <v>128</v>
      </c>
    </row>
    <row r="294" spans="1:65" s="2" customFormat="1" ht="16.5" customHeight="1">
      <c r="A294" s="32"/>
      <c r="B294" s="137"/>
      <c r="C294" s="138" t="s">
        <v>727</v>
      </c>
      <c r="D294" s="138" t="s">
        <v>130</v>
      </c>
      <c r="E294" s="139" t="s">
        <v>1152</v>
      </c>
      <c r="F294" s="140" t="s">
        <v>1153</v>
      </c>
      <c r="G294" s="141" t="s">
        <v>200</v>
      </c>
      <c r="H294" s="142">
        <v>13.5</v>
      </c>
      <c r="I294" s="143"/>
      <c r="J294" s="144">
        <f>ROUND(I294*H294,2)</f>
        <v>0</v>
      </c>
      <c r="K294" s="140" t="s">
        <v>956</v>
      </c>
      <c r="L294" s="33"/>
      <c r="M294" s="145" t="s">
        <v>3</v>
      </c>
      <c r="N294" s="146" t="s">
        <v>42</v>
      </c>
      <c r="O294" s="53"/>
      <c r="P294" s="147">
        <f>O294*H294</f>
        <v>0</v>
      </c>
      <c r="Q294" s="147">
        <v>0</v>
      </c>
      <c r="R294" s="147">
        <f>Q294*H294</f>
        <v>0</v>
      </c>
      <c r="S294" s="147">
        <v>0</v>
      </c>
      <c r="T294" s="148">
        <f>S294*H294</f>
        <v>0</v>
      </c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R294" s="149" t="s">
        <v>135</v>
      </c>
      <c r="AT294" s="149" t="s">
        <v>130</v>
      </c>
      <c r="AU294" s="149" t="s">
        <v>136</v>
      </c>
      <c r="AY294" s="17" t="s">
        <v>128</v>
      </c>
      <c r="BE294" s="150">
        <f>IF(N294="základní",J294,0)</f>
        <v>0</v>
      </c>
      <c r="BF294" s="150">
        <f>IF(N294="snížená",J294,0)</f>
        <v>0</v>
      </c>
      <c r="BG294" s="150">
        <f>IF(N294="zákl. přenesená",J294,0)</f>
        <v>0</v>
      </c>
      <c r="BH294" s="150">
        <f>IF(N294="sníž. přenesená",J294,0)</f>
        <v>0</v>
      </c>
      <c r="BI294" s="150">
        <f>IF(N294="nulová",J294,0)</f>
        <v>0</v>
      </c>
      <c r="BJ294" s="17" t="s">
        <v>136</v>
      </c>
      <c r="BK294" s="150">
        <f>ROUND(I294*H294,2)</f>
        <v>0</v>
      </c>
      <c r="BL294" s="17" t="s">
        <v>135</v>
      </c>
      <c r="BM294" s="149" t="s">
        <v>1154</v>
      </c>
    </row>
    <row r="295" spans="1:65" s="13" customFormat="1" ht="11.25">
      <c r="B295" s="156"/>
      <c r="D295" s="157" t="s">
        <v>140</v>
      </c>
      <c r="E295" s="158" t="s">
        <v>3</v>
      </c>
      <c r="F295" s="159" t="s">
        <v>961</v>
      </c>
      <c r="H295" s="160">
        <v>9</v>
      </c>
      <c r="I295" s="161"/>
      <c r="L295" s="156"/>
      <c r="M295" s="162"/>
      <c r="N295" s="163"/>
      <c r="O295" s="163"/>
      <c r="P295" s="163"/>
      <c r="Q295" s="163"/>
      <c r="R295" s="163"/>
      <c r="S295" s="163"/>
      <c r="T295" s="164"/>
      <c r="AT295" s="158" t="s">
        <v>140</v>
      </c>
      <c r="AU295" s="158" t="s">
        <v>136</v>
      </c>
      <c r="AV295" s="13" t="s">
        <v>136</v>
      </c>
      <c r="AW295" s="13" t="s">
        <v>32</v>
      </c>
      <c r="AX295" s="13" t="s">
        <v>70</v>
      </c>
      <c r="AY295" s="158" t="s">
        <v>128</v>
      </c>
    </row>
    <row r="296" spans="1:65" s="13" customFormat="1" ht="11.25">
      <c r="B296" s="156"/>
      <c r="D296" s="157" t="s">
        <v>140</v>
      </c>
      <c r="E296" s="158" t="s">
        <v>3</v>
      </c>
      <c r="F296" s="159" t="s">
        <v>1011</v>
      </c>
      <c r="H296" s="160">
        <v>4.5</v>
      </c>
      <c r="I296" s="161"/>
      <c r="L296" s="156"/>
      <c r="M296" s="162"/>
      <c r="N296" s="163"/>
      <c r="O296" s="163"/>
      <c r="P296" s="163"/>
      <c r="Q296" s="163"/>
      <c r="R296" s="163"/>
      <c r="S296" s="163"/>
      <c r="T296" s="164"/>
      <c r="AT296" s="158" t="s">
        <v>140</v>
      </c>
      <c r="AU296" s="158" t="s">
        <v>136</v>
      </c>
      <c r="AV296" s="13" t="s">
        <v>136</v>
      </c>
      <c r="AW296" s="13" t="s">
        <v>32</v>
      </c>
      <c r="AX296" s="13" t="s">
        <v>70</v>
      </c>
      <c r="AY296" s="158" t="s">
        <v>128</v>
      </c>
    </row>
    <row r="297" spans="1:65" s="15" customFormat="1" ht="11.25">
      <c r="B297" s="172"/>
      <c r="D297" s="157" t="s">
        <v>140</v>
      </c>
      <c r="E297" s="173" t="s">
        <v>3</v>
      </c>
      <c r="F297" s="174" t="s">
        <v>245</v>
      </c>
      <c r="H297" s="175">
        <v>13.5</v>
      </c>
      <c r="I297" s="176"/>
      <c r="L297" s="172"/>
      <c r="M297" s="177"/>
      <c r="N297" s="178"/>
      <c r="O297" s="178"/>
      <c r="P297" s="178"/>
      <c r="Q297" s="178"/>
      <c r="R297" s="178"/>
      <c r="S297" s="178"/>
      <c r="T297" s="179"/>
      <c r="AT297" s="173" t="s">
        <v>140</v>
      </c>
      <c r="AU297" s="173" t="s">
        <v>136</v>
      </c>
      <c r="AV297" s="15" t="s">
        <v>135</v>
      </c>
      <c r="AW297" s="15" t="s">
        <v>32</v>
      </c>
      <c r="AX297" s="15" t="s">
        <v>78</v>
      </c>
      <c r="AY297" s="173" t="s">
        <v>128</v>
      </c>
    </row>
    <row r="298" spans="1:65" s="12" customFormat="1" ht="22.9" customHeight="1">
      <c r="B298" s="124"/>
      <c r="D298" s="125" t="s">
        <v>69</v>
      </c>
      <c r="E298" s="135" t="s">
        <v>246</v>
      </c>
      <c r="F298" s="135" t="s">
        <v>247</v>
      </c>
      <c r="I298" s="127"/>
      <c r="J298" s="136">
        <f>BK298</f>
        <v>0</v>
      </c>
      <c r="L298" s="124"/>
      <c r="M298" s="129"/>
      <c r="N298" s="130"/>
      <c r="O298" s="130"/>
      <c r="P298" s="131">
        <f>SUM(P299:P339)</f>
        <v>0</v>
      </c>
      <c r="Q298" s="130"/>
      <c r="R298" s="131">
        <f>SUM(R299:R339)</f>
        <v>0</v>
      </c>
      <c r="S298" s="130"/>
      <c r="T298" s="132">
        <f>SUM(T299:T339)</f>
        <v>0</v>
      </c>
      <c r="AR298" s="125" t="s">
        <v>78</v>
      </c>
      <c r="AT298" s="133" t="s">
        <v>69</v>
      </c>
      <c r="AU298" s="133" t="s">
        <v>78</v>
      </c>
      <c r="AY298" s="125" t="s">
        <v>128</v>
      </c>
      <c r="BK298" s="134">
        <f>SUM(BK299:BK339)</f>
        <v>0</v>
      </c>
    </row>
    <row r="299" spans="1:65" s="2" customFormat="1" ht="16.5" customHeight="1">
      <c r="A299" s="32"/>
      <c r="B299" s="137"/>
      <c r="C299" s="138" t="s">
        <v>731</v>
      </c>
      <c r="D299" s="138" t="s">
        <v>130</v>
      </c>
      <c r="E299" s="139" t="s">
        <v>1155</v>
      </c>
      <c r="F299" s="140" t="s">
        <v>1156</v>
      </c>
      <c r="G299" s="141" t="s">
        <v>162</v>
      </c>
      <c r="H299" s="142">
        <v>118.70699999999999</v>
      </c>
      <c r="I299" s="143"/>
      <c r="J299" s="144">
        <f>ROUND(I299*H299,2)</f>
        <v>0</v>
      </c>
      <c r="K299" s="140" t="s">
        <v>956</v>
      </c>
      <c r="L299" s="33"/>
      <c r="M299" s="145" t="s">
        <v>3</v>
      </c>
      <c r="N299" s="146" t="s">
        <v>42</v>
      </c>
      <c r="O299" s="53"/>
      <c r="P299" s="147">
        <f>O299*H299</f>
        <v>0</v>
      </c>
      <c r="Q299" s="147">
        <v>0</v>
      </c>
      <c r="R299" s="147">
        <f>Q299*H299</f>
        <v>0</v>
      </c>
      <c r="S299" s="147">
        <v>0</v>
      </c>
      <c r="T299" s="148">
        <f>S299*H299</f>
        <v>0</v>
      </c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R299" s="149" t="s">
        <v>135</v>
      </c>
      <c r="AT299" s="149" t="s">
        <v>130</v>
      </c>
      <c r="AU299" s="149" t="s">
        <v>136</v>
      </c>
      <c r="AY299" s="17" t="s">
        <v>128</v>
      </c>
      <c r="BE299" s="150">
        <f>IF(N299="základní",J299,0)</f>
        <v>0</v>
      </c>
      <c r="BF299" s="150">
        <f>IF(N299="snížená",J299,0)</f>
        <v>0</v>
      </c>
      <c r="BG299" s="150">
        <f>IF(N299="zákl. přenesená",J299,0)</f>
        <v>0</v>
      </c>
      <c r="BH299" s="150">
        <f>IF(N299="sníž. přenesená",J299,0)</f>
        <v>0</v>
      </c>
      <c r="BI299" s="150">
        <f>IF(N299="nulová",J299,0)</f>
        <v>0</v>
      </c>
      <c r="BJ299" s="17" t="s">
        <v>136</v>
      </c>
      <c r="BK299" s="150">
        <f>ROUND(I299*H299,2)</f>
        <v>0</v>
      </c>
      <c r="BL299" s="17" t="s">
        <v>135</v>
      </c>
      <c r="BM299" s="149" t="s">
        <v>1157</v>
      </c>
    </row>
    <row r="300" spans="1:65" s="13" customFormat="1" ht="11.25">
      <c r="B300" s="156"/>
      <c r="D300" s="157" t="s">
        <v>140</v>
      </c>
      <c r="E300" s="158" t="s">
        <v>3</v>
      </c>
      <c r="F300" s="159" t="s">
        <v>1158</v>
      </c>
      <c r="H300" s="160">
        <v>29.571000000000002</v>
      </c>
      <c r="I300" s="161"/>
      <c r="L300" s="156"/>
      <c r="M300" s="162"/>
      <c r="N300" s="163"/>
      <c r="O300" s="163"/>
      <c r="P300" s="163"/>
      <c r="Q300" s="163"/>
      <c r="R300" s="163"/>
      <c r="S300" s="163"/>
      <c r="T300" s="164"/>
      <c r="AT300" s="158" t="s">
        <v>140</v>
      </c>
      <c r="AU300" s="158" t="s">
        <v>136</v>
      </c>
      <c r="AV300" s="13" t="s">
        <v>136</v>
      </c>
      <c r="AW300" s="13" t="s">
        <v>32</v>
      </c>
      <c r="AX300" s="13" t="s">
        <v>70</v>
      </c>
      <c r="AY300" s="158" t="s">
        <v>128</v>
      </c>
    </row>
    <row r="301" spans="1:65" s="13" customFormat="1" ht="11.25">
      <c r="B301" s="156"/>
      <c r="D301" s="157" t="s">
        <v>140</v>
      </c>
      <c r="E301" s="158" t="s">
        <v>3</v>
      </c>
      <c r="F301" s="159" t="s">
        <v>1159</v>
      </c>
      <c r="H301" s="160">
        <v>80.212000000000003</v>
      </c>
      <c r="I301" s="161"/>
      <c r="L301" s="156"/>
      <c r="M301" s="162"/>
      <c r="N301" s="163"/>
      <c r="O301" s="163"/>
      <c r="P301" s="163"/>
      <c r="Q301" s="163"/>
      <c r="R301" s="163"/>
      <c r="S301" s="163"/>
      <c r="T301" s="164"/>
      <c r="AT301" s="158" t="s">
        <v>140</v>
      </c>
      <c r="AU301" s="158" t="s">
        <v>136</v>
      </c>
      <c r="AV301" s="13" t="s">
        <v>136</v>
      </c>
      <c r="AW301" s="13" t="s">
        <v>32</v>
      </c>
      <c r="AX301" s="13" t="s">
        <v>70</v>
      </c>
      <c r="AY301" s="158" t="s">
        <v>128</v>
      </c>
    </row>
    <row r="302" spans="1:65" s="13" customFormat="1" ht="11.25">
      <c r="B302" s="156"/>
      <c r="D302" s="157" t="s">
        <v>140</v>
      </c>
      <c r="E302" s="158" t="s">
        <v>3</v>
      </c>
      <c r="F302" s="159" t="s">
        <v>1160</v>
      </c>
      <c r="H302" s="160">
        <v>8.3160000000000007</v>
      </c>
      <c r="I302" s="161"/>
      <c r="L302" s="156"/>
      <c r="M302" s="162"/>
      <c r="N302" s="163"/>
      <c r="O302" s="163"/>
      <c r="P302" s="163"/>
      <c r="Q302" s="163"/>
      <c r="R302" s="163"/>
      <c r="S302" s="163"/>
      <c r="T302" s="164"/>
      <c r="AT302" s="158" t="s">
        <v>140</v>
      </c>
      <c r="AU302" s="158" t="s">
        <v>136</v>
      </c>
      <c r="AV302" s="13" t="s">
        <v>136</v>
      </c>
      <c r="AW302" s="13" t="s">
        <v>32</v>
      </c>
      <c r="AX302" s="13" t="s">
        <v>70</v>
      </c>
      <c r="AY302" s="158" t="s">
        <v>128</v>
      </c>
    </row>
    <row r="303" spans="1:65" s="13" customFormat="1" ht="11.25">
      <c r="B303" s="156"/>
      <c r="D303" s="157" t="s">
        <v>140</v>
      </c>
      <c r="E303" s="158" t="s">
        <v>3</v>
      </c>
      <c r="F303" s="159" t="s">
        <v>1161</v>
      </c>
      <c r="H303" s="160">
        <v>0.60799999999999998</v>
      </c>
      <c r="I303" s="161"/>
      <c r="L303" s="156"/>
      <c r="M303" s="162"/>
      <c r="N303" s="163"/>
      <c r="O303" s="163"/>
      <c r="P303" s="163"/>
      <c r="Q303" s="163"/>
      <c r="R303" s="163"/>
      <c r="S303" s="163"/>
      <c r="T303" s="164"/>
      <c r="AT303" s="158" t="s">
        <v>140</v>
      </c>
      <c r="AU303" s="158" t="s">
        <v>136</v>
      </c>
      <c r="AV303" s="13" t="s">
        <v>136</v>
      </c>
      <c r="AW303" s="13" t="s">
        <v>32</v>
      </c>
      <c r="AX303" s="13" t="s">
        <v>70</v>
      </c>
      <c r="AY303" s="158" t="s">
        <v>128</v>
      </c>
    </row>
    <row r="304" spans="1:65" s="15" customFormat="1" ht="11.25">
      <c r="B304" s="172"/>
      <c r="D304" s="157" t="s">
        <v>140</v>
      </c>
      <c r="E304" s="173" t="s">
        <v>3</v>
      </c>
      <c r="F304" s="174" t="s">
        <v>245</v>
      </c>
      <c r="H304" s="175">
        <v>118.70699999999999</v>
      </c>
      <c r="I304" s="176"/>
      <c r="L304" s="172"/>
      <c r="M304" s="177"/>
      <c r="N304" s="178"/>
      <c r="O304" s="178"/>
      <c r="P304" s="178"/>
      <c r="Q304" s="178"/>
      <c r="R304" s="178"/>
      <c r="S304" s="178"/>
      <c r="T304" s="179"/>
      <c r="AT304" s="173" t="s">
        <v>140</v>
      </c>
      <c r="AU304" s="173" t="s">
        <v>136</v>
      </c>
      <c r="AV304" s="15" t="s">
        <v>135</v>
      </c>
      <c r="AW304" s="15" t="s">
        <v>32</v>
      </c>
      <c r="AX304" s="15" t="s">
        <v>78</v>
      </c>
      <c r="AY304" s="173" t="s">
        <v>128</v>
      </c>
    </row>
    <row r="305" spans="1:65" s="2" customFormat="1" ht="16.5" customHeight="1">
      <c r="A305" s="32"/>
      <c r="B305" s="137"/>
      <c r="C305" s="138" t="s">
        <v>735</v>
      </c>
      <c r="D305" s="138" t="s">
        <v>130</v>
      </c>
      <c r="E305" s="139" t="s">
        <v>1162</v>
      </c>
      <c r="F305" s="140" t="s">
        <v>1163</v>
      </c>
      <c r="G305" s="141" t="s">
        <v>162</v>
      </c>
      <c r="H305" s="142">
        <v>2255.433</v>
      </c>
      <c r="I305" s="143"/>
      <c r="J305" s="144">
        <f>ROUND(I305*H305,2)</f>
        <v>0</v>
      </c>
      <c r="K305" s="140" t="s">
        <v>956</v>
      </c>
      <c r="L305" s="33"/>
      <c r="M305" s="145" t="s">
        <v>3</v>
      </c>
      <c r="N305" s="146" t="s">
        <v>42</v>
      </c>
      <c r="O305" s="53"/>
      <c r="P305" s="147">
        <f>O305*H305</f>
        <v>0</v>
      </c>
      <c r="Q305" s="147">
        <v>0</v>
      </c>
      <c r="R305" s="147">
        <f>Q305*H305</f>
        <v>0</v>
      </c>
      <c r="S305" s="147">
        <v>0</v>
      </c>
      <c r="T305" s="148">
        <f>S305*H305</f>
        <v>0</v>
      </c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R305" s="149" t="s">
        <v>135</v>
      </c>
      <c r="AT305" s="149" t="s">
        <v>130</v>
      </c>
      <c r="AU305" s="149" t="s">
        <v>136</v>
      </c>
      <c r="AY305" s="17" t="s">
        <v>128</v>
      </c>
      <c r="BE305" s="150">
        <f>IF(N305="základní",J305,0)</f>
        <v>0</v>
      </c>
      <c r="BF305" s="150">
        <f>IF(N305="snížená",J305,0)</f>
        <v>0</v>
      </c>
      <c r="BG305" s="150">
        <f>IF(N305="zákl. přenesená",J305,0)</f>
        <v>0</v>
      </c>
      <c r="BH305" s="150">
        <f>IF(N305="sníž. přenesená",J305,0)</f>
        <v>0</v>
      </c>
      <c r="BI305" s="150">
        <f>IF(N305="nulová",J305,0)</f>
        <v>0</v>
      </c>
      <c r="BJ305" s="17" t="s">
        <v>136</v>
      </c>
      <c r="BK305" s="150">
        <f>ROUND(I305*H305,2)</f>
        <v>0</v>
      </c>
      <c r="BL305" s="17" t="s">
        <v>135</v>
      </c>
      <c r="BM305" s="149" t="s">
        <v>1164</v>
      </c>
    </row>
    <row r="306" spans="1:65" s="13" customFormat="1" ht="11.25">
      <c r="B306" s="156"/>
      <c r="D306" s="157" t="s">
        <v>140</v>
      </c>
      <c r="E306" s="158" t="s">
        <v>3</v>
      </c>
      <c r="F306" s="159" t="s">
        <v>1165</v>
      </c>
      <c r="H306" s="160">
        <v>2255.433</v>
      </c>
      <c r="I306" s="161"/>
      <c r="L306" s="156"/>
      <c r="M306" s="162"/>
      <c r="N306" s="163"/>
      <c r="O306" s="163"/>
      <c r="P306" s="163"/>
      <c r="Q306" s="163"/>
      <c r="R306" s="163"/>
      <c r="S306" s="163"/>
      <c r="T306" s="164"/>
      <c r="AT306" s="158" t="s">
        <v>140</v>
      </c>
      <c r="AU306" s="158" t="s">
        <v>136</v>
      </c>
      <c r="AV306" s="13" t="s">
        <v>136</v>
      </c>
      <c r="AW306" s="13" t="s">
        <v>32</v>
      </c>
      <c r="AX306" s="13" t="s">
        <v>70</v>
      </c>
      <c r="AY306" s="158" t="s">
        <v>128</v>
      </c>
    </row>
    <row r="307" spans="1:65" s="15" customFormat="1" ht="11.25">
      <c r="B307" s="172"/>
      <c r="D307" s="157" t="s">
        <v>140</v>
      </c>
      <c r="E307" s="173" t="s">
        <v>3</v>
      </c>
      <c r="F307" s="174" t="s">
        <v>245</v>
      </c>
      <c r="H307" s="175">
        <v>2255.433</v>
      </c>
      <c r="I307" s="176"/>
      <c r="L307" s="172"/>
      <c r="M307" s="177"/>
      <c r="N307" s="178"/>
      <c r="O307" s="178"/>
      <c r="P307" s="178"/>
      <c r="Q307" s="178"/>
      <c r="R307" s="178"/>
      <c r="S307" s="178"/>
      <c r="T307" s="179"/>
      <c r="AT307" s="173" t="s">
        <v>140</v>
      </c>
      <c r="AU307" s="173" t="s">
        <v>136</v>
      </c>
      <c r="AV307" s="15" t="s">
        <v>135</v>
      </c>
      <c r="AW307" s="15" t="s">
        <v>32</v>
      </c>
      <c r="AX307" s="15" t="s">
        <v>78</v>
      </c>
      <c r="AY307" s="173" t="s">
        <v>128</v>
      </c>
    </row>
    <row r="308" spans="1:65" s="2" customFormat="1" ht="16.5" customHeight="1">
      <c r="A308" s="32"/>
      <c r="B308" s="137"/>
      <c r="C308" s="138" t="s">
        <v>739</v>
      </c>
      <c r="D308" s="138" t="s">
        <v>130</v>
      </c>
      <c r="E308" s="139" t="s">
        <v>1166</v>
      </c>
      <c r="F308" s="140" t="s">
        <v>1167</v>
      </c>
      <c r="G308" s="141" t="s">
        <v>162</v>
      </c>
      <c r="H308" s="142">
        <v>46.142000000000003</v>
      </c>
      <c r="I308" s="143"/>
      <c r="J308" s="144">
        <f>ROUND(I308*H308,2)</f>
        <v>0</v>
      </c>
      <c r="K308" s="140" t="s">
        <v>956</v>
      </c>
      <c r="L308" s="33"/>
      <c r="M308" s="145" t="s">
        <v>3</v>
      </c>
      <c r="N308" s="146" t="s">
        <v>42</v>
      </c>
      <c r="O308" s="53"/>
      <c r="P308" s="147">
        <f>O308*H308</f>
        <v>0</v>
      </c>
      <c r="Q308" s="147">
        <v>0</v>
      </c>
      <c r="R308" s="147">
        <f>Q308*H308</f>
        <v>0</v>
      </c>
      <c r="S308" s="147">
        <v>0</v>
      </c>
      <c r="T308" s="148">
        <f>S308*H308</f>
        <v>0</v>
      </c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R308" s="149" t="s">
        <v>135</v>
      </c>
      <c r="AT308" s="149" t="s">
        <v>130</v>
      </c>
      <c r="AU308" s="149" t="s">
        <v>136</v>
      </c>
      <c r="AY308" s="17" t="s">
        <v>128</v>
      </c>
      <c r="BE308" s="150">
        <f>IF(N308="základní",J308,0)</f>
        <v>0</v>
      </c>
      <c r="BF308" s="150">
        <f>IF(N308="snížená",J308,0)</f>
        <v>0</v>
      </c>
      <c r="BG308" s="150">
        <f>IF(N308="zákl. přenesená",J308,0)</f>
        <v>0</v>
      </c>
      <c r="BH308" s="150">
        <f>IF(N308="sníž. přenesená",J308,0)</f>
        <v>0</v>
      </c>
      <c r="BI308" s="150">
        <f>IF(N308="nulová",J308,0)</f>
        <v>0</v>
      </c>
      <c r="BJ308" s="17" t="s">
        <v>136</v>
      </c>
      <c r="BK308" s="150">
        <f>ROUND(I308*H308,2)</f>
        <v>0</v>
      </c>
      <c r="BL308" s="17" t="s">
        <v>135</v>
      </c>
      <c r="BM308" s="149" t="s">
        <v>1168</v>
      </c>
    </row>
    <row r="309" spans="1:65" s="13" customFormat="1" ht="11.25">
      <c r="B309" s="156"/>
      <c r="D309" s="157" t="s">
        <v>140</v>
      </c>
      <c r="E309" s="158" t="s">
        <v>3</v>
      </c>
      <c r="F309" s="159" t="s">
        <v>1169</v>
      </c>
      <c r="H309" s="160">
        <v>7.2539999999999996</v>
      </c>
      <c r="I309" s="161"/>
      <c r="L309" s="156"/>
      <c r="M309" s="162"/>
      <c r="N309" s="163"/>
      <c r="O309" s="163"/>
      <c r="P309" s="163"/>
      <c r="Q309" s="163"/>
      <c r="R309" s="163"/>
      <c r="S309" s="163"/>
      <c r="T309" s="164"/>
      <c r="AT309" s="158" t="s">
        <v>140</v>
      </c>
      <c r="AU309" s="158" t="s">
        <v>136</v>
      </c>
      <c r="AV309" s="13" t="s">
        <v>136</v>
      </c>
      <c r="AW309" s="13" t="s">
        <v>32</v>
      </c>
      <c r="AX309" s="13" t="s">
        <v>70</v>
      </c>
      <c r="AY309" s="158" t="s">
        <v>128</v>
      </c>
    </row>
    <row r="310" spans="1:65" s="13" customFormat="1" ht="11.25">
      <c r="B310" s="156"/>
      <c r="D310" s="157" t="s">
        <v>140</v>
      </c>
      <c r="E310" s="158" t="s">
        <v>3</v>
      </c>
      <c r="F310" s="159" t="s">
        <v>1170</v>
      </c>
      <c r="H310" s="160">
        <v>38.887999999999998</v>
      </c>
      <c r="I310" s="161"/>
      <c r="L310" s="156"/>
      <c r="M310" s="162"/>
      <c r="N310" s="163"/>
      <c r="O310" s="163"/>
      <c r="P310" s="163"/>
      <c r="Q310" s="163"/>
      <c r="R310" s="163"/>
      <c r="S310" s="163"/>
      <c r="T310" s="164"/>
      <c r="AT310" s="158" t="s">
        <v>140</v>
      </c>
      <c r="AU310" s="158" t="s">
        <v>136</v>
      </c>
      <c r="AV310" s="13" t="s">
        <v>136</v>
      </c>
      <c r="AW310" s="13" t="s">
        <v>32</v>
      </c>
      <c r="AX310" s="13" t="s">
        <v>70</v>
      </c>
      <c r="AY310" s="158" t="s">
        <v>128</v>
      </c>
    </row>
    <row r="311" spans="1:65" s="15" customFormat="1" ht="11.25">
      <c r="B311" s="172"/>
      <c r="D311" s="157" t="s">
        <v>140</v>
      </c>
      <c r="E311" s="173" t="s">
        <v>3</v>
      </c>
      <c r="F311" s="174" t="s">
        <v>245</v>
      </c>
      <c r="H311" s="175">
        <v>46.142000000000003</v>
      </c>
      <c r="I311" s="176"/>
      <c r="L311" s="172"/>
      <c r="M311" s="177"/>
      <c r="N311" s="178"/>
      <c r="O311" s="178"/>
      <c r="P311" s="178"/>
      <c r="Q311" s="178"/>
      <c r="R311" s="178"/>
      <c r="S311" s="178"/>
      <c r="T311" s="179"/>
      <c r="AT311" s="173" t="s">
        <v>140</v>
      </c>
      <c r="AU311" s="173" t="s">
        <v>136</v>
      </c>
      <c r="AV311" s="15" t="s">
        <v>135</v>
      </c>
      <c r="AW311" s="15" t="s">
        <v>32</v>
      </c>
      <c r="AX311" s="15" t="s">
        <v>78</v>
      </c>
      <c r="AY311" s="173" t="s">
        <v>128</v>
      </c>
    </row>
    <row r="312" spans="1:65" s="2" customFormat="1" ht="16.5" customHeight="1">
      <c r="A312" s="32"/>
      <c r="B312" s="137"/>
      <c r="C312" s="138" t="s">
        <v>743</v>
      </c>
      <c r="D312" s="138" t="s">
        <v>130</v>
      </c>
      <c r="E312" s="139" t="s">
        <v>1171</v>
      </c>
      <c r="F312" s="140" t="s">
        <v>1172</v>
      </c>
      <c r="G312" s="141" t="s">
        <v>162</v>
      </c>
      <c r="H312" s="142">
        <v>876.69799999999998</v>
      </c>
      <c r="I312" s="143"/>
      <c r="J312" s="144">
        <f>ROUND(I312*H312,2)</f>
        <v>0</v>
      </c>
      <c r="K312" s="140" t="s">
        <v>956</v>
      </c>
      <c r="L312" s="33"/>
      <c r="M312" s="145" t="s">
        <v>3</v>
      </c>
      <c r="N312" s="146" t="s">
        <v>42</v>
      </c>
      <c r="O312" s="53"/>
      <c r="P312" s="147">
        <f>O312*H312</f>
        <v>0</v>
      </c>
      <c r="Q312" s="147">
        <v>0</v>
      </c>
      <c r="R312" s="147">
        <f>Q312*H312</f>
        <v>0</v>
      </c>
      <c r="S312" s="147">
        <v>0</v>
      </c>
      <c r="T312" s="148">
        <f>S312*H312</f>
        <v>0</v>
      </c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R312" s="149" t="s">
        <v>135</v>
      </c>
      <c r="AT312" s="149" t="s">
        <v>130</v>
      </c>
      <c r="AU312" s="149" t="s">
        <v>136</v>
      </c>
      <c r="AY312" s="17" t="s">
        <v>128</v>
      </c>
      <c r="BE312" s="150">
        <f>IF(N312="základní",J312,0)</f>
        <v>0</v>
      </c>
      <c r="BF312" s="150">
        <f>IF(N312="snížená",J312,0)</f>
        <v>0</v>
      </c>
      <c r="BG312" s="150">
        <f>IF(N312="zákl. přenesená",J312,0)</f>
        <v>0</v>
      </c>
      <c r="BH312" s="150">
        <f>IF(N312="sníž. přenesená",J312,0)</f>
        <v>0</v>
      </c>
      <c r="BI312" s="150">
        <f>IF(N312="nulová",J312,0)</f>
        <v>0</v>
      </c>
      <c r="BJ312" s="17" t="s">
        <v>136</v>
      </c>
      <c r="BK312" s="150">
        <f>ROUND(I312*H312,2)</f>
        <v>0</v>
      </c>
      <c r="BL312" s="17" t="s">
        <v>135</v>
      </c>
      <c r="BM312" s="149" t="s">
        <v>1173</v>
      </c>
    </row>
    <row r="313" spans="1:65" s="13" customFormat="1" ht="11.25">
      <c r="B313" s="156"/>
      <c r="D313" s="157" t="s">
        <v>140</v>
      </c>
      <c r="E313" s="158" t="s">
        <v>3</v>
      </c>
      <c r="F313" s="159" t="s">
        <v>1174</v>
      </c>
      <c r="H313" s="160">
        <v>876.69799999999998</v>
      </c>
      <c r="I313" s="161"/>
      <c r="L313" s="156"/>
      <c r="M313" s="162"/>
      <c r="N313" s="163"/>
      <c r="O313" s="163"/>
      <c r="P313" s="163"/>
      <c r="Q313" s="163"/>
      <c r="R313" s="163"/>
      <c r="S313" s="163"/>
      <c r="T313" s="164"/>
      <c r="AT313" s="158" t="s">
        <v>140</v>
      </c>
      <c r="AU313" s="158" t="s">
        <v>136</v>
      </c>
      <c r="AV313" s="13" t="s">
        <v>136</v>
      </c>
      <c r="AW313" s="13" t="s">
        <v>32</v>
      </c>
      <c r="AX313" s="13" t="s">
        <v>70</v>
      </c>
      <c r="AY313" s="158" t="s">
        <v>128</v>
      </c>
    </row>
    <row r="314" spans="1:65" s="15" customFormat="1" ht="11.25">
      <c r="B314" s="172"/>
      <c r="D314" s="157" t="s">
        <v>140</v>
      </c>
      <c r="E314" s="173" t="s">
        <v>3</v>
      </c>
      <c r="F314" s="174" t="s">
        <v>245</v>
      </c>
      <c r="H314" s="175">
        <v>876.69799999999998</v>
      </c>
      <c r="I314" s="176"/>
      <c r="L314" s="172"/>
      <c r="M314" s="177"/>
      <c r="N314" s="178"/>
      <c r="O314" s="178"/>
      <c r="P314" s="178"/>
      <c r="Q314" s="178"/>
      <c r="R314" s="178"/>
      <c r="S314" s="178"/>
      <c r="T314" s="179"/>
      <c r="AT314" s="173" t="s">
        <v>140</v>
      </c>
      <c r="AU314" s="173" t="s">
        <v>136</v>
      </c>
      <c r="AV314" s="15" t="s">
        <v>135</v>
      </c>
      <c r="AW314" s="15" t="s">
        <v>32</v>
      </c>
      <c r="AX314" s="15" t="s">
        <v>78</v>
      </c>
      <c r="AY314" s="173" t="s">
        <v>128</v>
      </c>
    </row>
    <row r="315" spans="1:65" s="2" customFormat="1" ht="16.5" customHeight="1">
      <c r="A315" s="32"/>
      <c r="B315" s="137"/>
      <c r="C315" s="138" t="s">
        <v>747</v>
      </c>
      <c r="D315" s="138" t="s">
        <v>130</v>
      </c>
      <c r="E315" s="139" t="s">
        <v>1175</v>
      </c>
      <c r="F315" s="140" t="s">
        <v>1176</v>
      </c>
      <c r="G315" s="141" t="s">
        <v>162</v>
      </c>
      <c r="H315" s="142">
        <v>10.701000000000001</v>
      </c>
      <c r="I315" s="143"/>
      <c r="J315" s="144">
        <f>ROUND(I315*H315,2)</f>
        <v>0</v>
      </c>
      <c r="K315" s="140" t="s">
        <v>956</v>
      </c>
      <c r="L315" s="33"/>
      <c r="M315" s="145" t="s">
        <v>3</v>
      </c>
      <c r="N315" s="146" t="s">
        <v>42</v>
      </c>
      <c r="O315" s="53"/>
      <c r="P315" s="147">
        <f>O315*H315</f>
        <v>0</v>
      </c>
      <c r="Q315" s="147">
        <v>0</v>
      </c>
      <c r="R315" s="147">
        <f>Q315*H315</f>
        <v>0</v>
      </c>
      <c r="S315" s="147">
        <v>0</v>
      </c>
      <c r="T315" s="148">
        <f>S315*H315</f>
        <v>0</v>
      </c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R315" s="149" t="s">
        <v>135</v>
      </c>
      <c r="AT315" s="149" t="s">
        <v>130</v>
      </c>
      <c r="AU315" s="149" t="s">
        <v>136</v>
      </c>
      <c r="AY315" s="17" t="s">
        <v>128</v>
      </c>
      <c r="BE315" s="150">
        <f>IF(N315="základní",J315,0)</f>
        <v>0</v>
      </c>
      <c r="BF315" s="150">
        <f>IF(N315="snížená",J315,0)</f>
        <v>0</v>
      </c>
      <c r="BG315" s="150">
        <f>IF(N315="zákl. přenesená",J315,0)</f>
        <v>0</v>
      </c>
      <c r="BH315" s="150">
        <f>IF(N315="sníž. přenesená",J315,0)</f>
        <v>0</v>
      </c>
      <c r="BI315" s="150">
        <f>IF(N315="nulová",J315,0)</f>
        <v>0</v>
      </c>
      <c r="BJ315" s="17" t="s">
        <v>136</v>
      </c>
      <c r="BK315" s="150">
        <f>ROUND(I315*H315,2)</f>
        <v>0</v>
      </c>
      <c r="BL315" s="17" t="s">
        <v>135</v>
      </c>
      <c r="BM315" s="149" t="s">
        <v>1177</v>
      </c>
    </row>
    <row r="316" spans="1:65" s="13" customFormat="1" ht="11.25">
      <c r="B316" s="156"/>
      <c r="D316" s="157" t="s">
        <v>140</v>
      </c>
      <c r="E316" s="158" t="s">
        <v>3</v>
      </c>
      <c r="F316" s="159" t="s">
        <v>1178</v>
      </c>
      <c r="H316" s="160">
        <v>10.701000000000001</v>
      </c>
      <c r="I316" s="161"/>
      <c r="L316" s="156"/>
      <c r="M316" s="162"/>
      <c r="N316" s="163"/>
      <c r="O316" s="163"/>
      <c r="P316" s="163"/>
      <c r="Q316" s="163"/>
      <c r="R316" s="163"/>
      <c r="S316" s="163"/>
      <c r="T316" s="164"/>
      <c r="AT316" s="158" t="s">
        <v>140</v>
      </c>
      <c r="AU316" s="158" t="s">
        <v>136</v>
      </c>
      <c r="AV316" s="13" t="s">
        <v>136</v>
      </c>
      <c r="AW316" s="13" t="s">
        <v>32</v>
      </c>
      <c r="AX316" s="13" t="s">
        <v>70</v>
      </c>
      <c r="AY316" s="158" t="s">
        <v>128</v>
      </c>
    </row>
    <row r="317" spans="1:65" s="15" customFormat="1" ht="11.25">
      <c r="B317" s="172"/>
      <c r="D317" s="157" t="s">
        <v>140</v>
      </c>
      <c r="E317" s="173" t="s">
        <v>3</v>
      </c>
      <c r="F317" s="174" t="s">
        <v>245</v>
      </c>
      <c r="H317" s="175">
        <v>10.701000000000001</v>
      </c>
      <c r="I317" s="176"/>
      <c r="L317" s="172"/>
      <c r="M317" s="177"/>
      <c r="N317" s="178"/>
      <c r="O317" s="178"/>
      <c r="P317" s="178"/>
      <c r="Q317" s="178"/>
      <c r="R317" s="178"/>
      <c r="S317" s="178"/>
      <c r="T317" s="179"/>
      <c r="AT317" s="173" t="s">
        <v>140</v>
      </c>
      <c r="AU317" s="173" t="s">
        <v>136</v>
      </c>
      <c r="AV317" s="15" t="s">
        <v>135</v>
      </c>
      <c r="AW317" s="15" t="s">
        <v>32</v>
      </c>
      <c r="AX317" s="15" t="s">
        <v>78</v>
      </c>
      <c r="AY317" s="173" t="s">
        <v>128</v>
      </c>
    </row>
    <row r="318" spans="1:65" s="2" customFormat="1" ht="16.5" customHeight="1">
      <c r="A318" s="32"/>
      <c r="B318" s="137"/>
      <c r="C318" s="138" t="s">
        <v>751</v>
      </c>
      <c r="D318" s="138" t="s">
        <v>130</v>
      </c>
      <c r="E318" s="139" t="s">
        <v>1179</v>
      </c>
      <c r="F318" s="140" t="s">
        <v>1180</v>
      </c>
      <c r="G318" s="141" t="s">
        <v>162</v>
      </c>
      <c r="H318" s="142">
        <v>203.31899999999999</v>
      </c>
      <c r="I318" s="143"/>
      <c r="J318" s="144">
        <f>ROUND(I318*H318,2)</f>
        <v>0</v>
      </c>
      <c r="K318" s="140" t="s">
        <v>956</v>
      </c>
      <c r="L318" s="33"/>
      <c r="M318" s="145" t="s">
        <v>3</v>
      </c>
      <c r="N318" s="146" t="s">
        <v>42</v>
      </c>
      <c r="O318" s="53"/>
      <c r="P318" s="147">
        <f>O318*H318</f>
        <v>0</v>
      </c>
      <c r="Q318" s="147">
        <v>0</v>
      </c>
      <c r="R318" s="147">
        <f>Q318*H318</f>
        <v>0</v>
      </c>
      <c r="S318" s="147">
        <v>0</v>
      </c>
      <c r="T318" s="148">
        <f>S318*H318</f>
        <v>0</v>
      </c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R318" s="149" t="s">
        <v>135</v>
      </c>
      <c r="AT318" s="149" t="s">
        <v>130</v>
      </c>
      <c r="AU318" s="149" t="s">
        <v>136</v>
      </c>
      <c r="AY318" s="17" t="s">
        <v>128</v>
      </c>
      <c r="BE318" s="150">
        <f>IF(N318="základní",J318,0)</f>
        <v>0</v>
      </c>
      <c r="BF318" s="150">
        <f>IF(N318="snížená",J318,0)</f>
        <v>0</v>
      </c>
      <c r="BG318" s="150">
        <f>IF(N318="zákl. přenesená",J318,0)</f>
        <v>0</v>
      </c>
      <c r="BH318" s="150">
        <f>IF(N318="sníž. přenesená",J318,0)</f>
        <v>0</v>
      </c>
      <c r="BI318" s="150">
        <f>IF(N318="nulová",J318,0)</f>
        <v>0</v>
      </c>
      <c r="BJ318" s="17" t="s">
        <v>136</v>
      </c>
      <c r="BK318" s="150">
        <f>ROUND(I318*H318,2)</f>
        <v>0</v>
      </c>
      <c r="BL318" s="17" t="s">
        <v>135</v>
      </c>
      <c r="BM318" s="149" t="s">
        <v>1181</v>
      </c>
    </row>
    <row r="319" spans="1:65" s="13" customFormat="1" ht="11.25">
      <c r="B319" s="156"/>
      <c r="D319" s="157" t="s">
        <v>140</v>
      </c>
      <c r="E319" s="158" t="s">
        <v>3</v>
      </c>
      <c r="F319" s="159" t="s">
        <v>1182</v>
      </c>
      <c r="H319" s="160">
        <v>203.31899999999999</v>
      </c>
      <c r="I319" s="161"/>
      <c r="L319" s="156"/>
      <c r="M319" s="162"/>
      <c r="N319" s="163"/>
      <c r="O319" s="163"/>
      <c r="P319" s="163"/>
      <c r="Q319" s="163"/>
      <c r="R319" s="163"/>
      <c r="S319" s="163"/>
      <c r="T319" s="164"/>
      <c r="AT319" s="158" t="s">
        <v>140</v>
      </c>
      <c r="AU319" s="158" t="s">
        <v>136</v>
      </c>
      <c r="AV319" s="13" t="s">
        <v>136</v>
      </c>
      <c r="AW319" s="13" t="s">
        <v>32</v>
      </c>
      <c r="AX319" s="13" t="s">
        <v>70</v>
      </c>
      <c r="AY319" s="158" t="s">
        <v>128</v>
      </c>
    </row>
    <row r="320" spans="1:65" s="15" customFormat="1" ht="11.25">
      <c r="B320" s="172"/>
      <c r="D320" s="157" t="s">
        <v>140</v>
      </c>
      <c r="E320" s="173" t="s">
        <v>3</v>
      </c>
      <c r="F320" s="174" t="s">
        <v>245</v>
      </c>
      <c r="H320" s="175">
        <v>203.31899999999999</v>
      </c>
      <c r="I320" s="176"/>
      <c r="L320" s="172"/>
      <c r="M320" s="177"/>
      <c r="N320" s="178"/>
      <c r="O320" s="178"/>
      <c r="P320" s="178"/>
      <c r="Q320" s="178"/>
      <c r="R320" s="178"/>
      <c r="S320" s="178"/>
      <c r="T320" s="179"/>
      <c r="AT320" s="173" t="s">
        <v>140</v>
      </c>
      <c r="AU320" s="173" t="s">
        <v>136</v>
      </c>
      <c r="AV320" s="15" t="s">
        <v>135</v>
      </c>
      <c r="AW320" s="15" t="s">
        <v>32</v>
      </c>
      <c r="AX320" s="15" t="s">
        <v>78</v>
      </c>
      <c r="AY320" s="173" t="s">
        <v>128</v>
      </c>
    </row>
    <row r="321" spans="1:65" s="2" customFormat="1" ht="16.5" customHeight="1">
      <c r="A321" s="32"/>
      <c r="B321" s="137"/>
      <c r="C321" s="138" t="s">
        <v>755</v>
      </c>
      <c r="D321" s="138" t="s">
        <v>130</v>
      </c>
      <c r="E321" s="139" t="s">
        <v>1183</v>
      </c>
      <c r="F321" s="140" t="s">
        <v>1184</v>
      </c>
      <c r="G321" s="141" t="s">
        <v>162</v>
      </c>
      <c r="H321" s="142">
        <v>164.84899999999999</v>
      </c>
      <c r="I321" s="143"/>
      <c r="J321" s="144">
        <f>ROUND(I321*H321,2)</f>
        <v>0</v>
      </c>
      <c r="K321" s="140" t="s">
        <v>956</v>
      </c>
      <c r="L321" s="33"/>
      <c r="M321" s="145" t="s">
        <v>3</v>
      </c>
      <c r="N321" s="146" t="s">
        <v>42</v>
      </c>
      <c r="O321" s="53"/>
      <c r="P321" s="147">
        <f>O321*H321</f>
        <v>0</v>
      </c>
      <c r="Q321" s="147">
        <v>0</v>
      </c>
      <c r="R321" s="147">
        <f>Q321*H321</f>
        <v>0</v>
      </c>
      <c r="S321" s="147">
        <v>0</v>
      </c>
      <c r="T321" s="148">
        <f>S321*H321</f>
        <v>0</v>
      </c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R321" s="149" t="s">
        <v>135</v>
      </c>
      <c r="AT321" s="149" t="s">
        <v>130</v>
      </c>
      <c r="AU321" s="149" t="s">
        <v>136</v>
      </c>
      <c r="AY321" s="17" t="s">
        <v>128</v>
      </c>
      <c r="BE321" s="150">
        <f>IF(N321="základní",J321,0)</f>
        <v>0</v>
      </c>
      <c r="BF321" s="150">
        <f>IF(N321="snížená",J321,0)</f>
        <v>0</v>
      </c>
      <c r="BG321" s="150">
        <f>IF(N321="zákl. přenesená",J321,0)</f>
        <v>0</v>
      </c>
      <c r="BH321" s="150">
        <f>IF(N321="sníž. přenesená",J321,0)</f>
        <v>0</v>
      </c>
      <c r="BI321" s="150">
        <f>IF(N321="nulová",J321,0)</f>
        <v>0</v>
      </c>
      <c r="BJ321" s="17" t="s">
        <v>136</v>
      </c>
      <c r="BK321" s="150">
        <f>ROUND(I321*H321,2)</f>
        <v>0</v>
      </c>
      <c r="BL321" s="17" t="s">
        <v>135</v>
      </c>
      <c r="BM321" s="149" t="s">
        <v>1185</v>
      </c>
    </row>
    <row r="322" spans="1:65" s="13" customFormat="1" ht="11.25">
      <c r="B322" s="156"/>
      <c r="D322" s="157" t="s">
        <v>140</v>
      </c>
      <c r="E322" s="158" t="s">
        <v>3</v>
      </c>
      <c r="F322" s="159" t="s">
        <v>1186</v>
      </c>
      <c r="H322" s="160">
        <v>164.84899999999999</v>
      </c>
      <c r="I322" s="161"/>
      <c r="L322" s="156"/>
      <c r="M322" s="162"/>
      <c r="N322" s="163"/>
      <c r="O322" s="163"/>
      <c r="P322" s="163"/>
      <c r="Q322" s="163"/>
      <c r="R322" s="163"/>
      <c r="S322" s="163"/>
      <c r="T322" s="164"/>
      <c r="AT322" s="158" t="s">
        <v>140</v>
      </c>
      <c r="AU322" s="158" t="s">
        <v>136</v>
      </c>
      <c r="AV322" s="13" t="s">
        <v>136</v>
      </c>
      <c r="AW322" s="13" t="s">
        <v>32</v>
      </c>
      <c r="AX322" s="13" t="s">
        <v>70</v>
      </c>
      <c r="AY322" s="158" t="s">
        <v>128</v>
      </c>
    </row>
    <row r="323" spans="1:65" s="15" customFormat="1" ht="11.25">
      <c r="B323" s="172"/>
      <c r="D323" s="157" t="s">
        <v>140</v>
      </c>
      <c r="E323" s="173" t="s">
        <v>3</v>
      </c>
      <c r="F323" s="174" t="s">
        <v>245</v>
      </c>
      <c r="H323" s="175">
        <v>164.84899999999999</v>
      </c>
      <c r="I323" s="176"/>
      <c r="L323" s="172"/>
      <c r="M323" s="177"/>
      <c r="N323" s="178"/>
      <c r="O323" s="178"/>
      <c r="P323" s="178"/>
      <c r="Q323" s="178"/>
      <c r="R323" s="178"/>
      <c r="S323" s="178"/>
      <c r="T323" s="179"/>
      <c r="AT323" s="173" t="s">
        <v>140</v>
      </c>
      <c r="AU323" s="173" t="s">
        <v>136</v>
      </c>
      <c r="AV323" s="15" t="s">
        <v>135</v>
      </c>
      <c r="AW323" s="15" t="s">
        <v>32</v>
      </c>
      <c r="AX323" s="15" t="s">
        <v>78</v>
      </c>
      <c r="AY323" s="173" t="s">
        <v>128</v>
      </c>
    </row>
    <row r="324" spans="1:65" s="2" customFormat="1" ht="16.5" customHeight="1">
      <c r="A324" s="32"/>
      <c r="B324" s="137"/>
      <c r="C324" s="138" t="s">
        <v>759</v>
      </c>
      <c r="D324" s="138" t="s">
        <v>130</v>
      </c>
      <c r="E324" s="139" t="s">
        <v>1187</v>
      </c>
      <c r="F324" s="140" t="s">
        <v>1188</v>
      </c>
      <c r="G324" s="141" t="s">
        <v>162</v>
      </c>
      <c r="H324" s="142">
        <v>10.701000000000001</v>
      </c>
      <c r="I324" s="143"/>
      <c r="J324" s="144">
        <f>ROUND(I324*H324,2)</f>
        <v>0</v>
      </c>
      <c r="K324" s="140" t="s">
        <v>956</v>
      </c>
      <c r="L324" s="33"/>
      <c r="M324" s="145" t="s">
        <v>3</v>
      </c>
      <c r="N324" s="146" t="s">
        <v>42</v>
      </c>
      <c r="O324" s="53"/>
      <c r="P324" s="147">
        <f>O324*H324</f>
        <v>0</v>
      </c>
      <c r="Q324" s="147">
        <v>0</v>
      </c>
      <c r="R324" s="147">
        <f>Q324*H324</f>
        <v>0</v>
      </c>
      <c r="S324" s="147">
        <v>0</v>
      </c>
      <c r="T324" s="148">
        <f>S324*H324</f>
        <v>0</v>
      </c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R324" s="149" t="s">
        <v>135</v>
      </c>
      <c r="AT324" s="149" t="s">
        <v>130</v>
      </c>
      <c r="AU324" s="149" t="s">
        <v>136</v>
      </c>
      <c r="AY324" s="17" t="s">
        <v>128</v>
      </c>
      <c r="BE324" s="150">
        <f>IF(N324="základní",J324,0)</f>
        <v>0</v>
      </c>
      <c r="BF324" s="150">
        <f>IF(N324="snížená",J324,0)</f>
        <v>0</v>
      </c>
      <c r="BG324" s="150">
        <f>IF(N324="zákl. přenesená",J324,0)</f>
        <v>0</v>
      </c>
      <c r="BH324" s="150">
        <f>IF(N324="sníž. přenesená",J324,0)</f>
        <v>0</v>
      </c>
      <c r="BI324" s="150">
        <f>IF(N324="nulová",J324,0)</f>
        <v>0</v>
      </c>
      <c r="BJ324" s="17" t="s">
        <v>136</v>
      </c>
      <c r="BK324" s="150">
        <f>ROUND(I324*H324,2)</f>
        <v>0</v>
      </c>
      <c r="BL324" s="17" t="s">
        <v>135</v>
      </c>
      <c r="BM324" s="149" t="s">
        <v>1189</v>
      </c>
    </row>
    <row r="325" spans="1:65" s="2" customFormat="1" ht="24.2" customHeight="1">
      <c r="A325" s="32"/>
      <c r="B325" s="137"/>
      <c r="C325" s="138" t="s">
        <v>763</v>
      </c>
      <c r="D325" s="138" t="s">
        <v>130</v>
      </c>
      <c r="E325" s="139" t="s">
        <v>1190</v>
      </c>
      <c r="F325" s="140" t="s">
        <v>1191</v>
      </c>
      <c r="G325" s="141" t="s">
        <v>162</v>
      </c>
      <c r="H325" s="142">
        <v>86.414000000000001</v>
      </c>
      <c r="I325" s="143"/>
      <c r="J325" s="144">
        <f>ROUND(I325*H325,2)</f>
        <v>0</v>
      </c>
      <c r="K325" s="140" t="s">
        <v>134</v>
      </c>
      <c r="L325" s="33"/>
      <c r="M325" s="145" t="s">
        <v>3</v>
      </c>
      <c r="N325" s="146" t="s">
        <v>42</v>
      </c>
      <c r="O325" s="53"/>
      <c r="P325" s="147">
        <f>O325*H325</f>
        <v>0</v>
      </c>
      <c r="Q325" s="147">
        <v>0</v>
      </c>
      <c r="R325" s="147">
        <f>Q325*H325</f>
        <v>0</v>
      </c>
      <c r="S325" s="147">
        <v>0</v>
      </c>
      <c r="T325" s="148">
        <f>S325*H325</f>
        <v>0</v>
      </c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R325" s="149" t="s">
        <v>135</v>
      </c>
      <c r="AT325" s="149" t="s">
        <v>130</v>
      </c>
      <c r="AU325" s="149" t="s">
        <v>136</v>
      </c>
      <c r="AY325" s="17" t="s">
        <v>128</v>
      </c>
      <c r="BE325" s="150">
        <f>IF(N325="základní",J325,0)</f>
        <v>0</v>
      </c>
      <c r="BF325" s="150">
        <f>IF(N325="snížená",J325,0)</f>
        <v>0</v>
      </c>
      <c r="BG325" s="150">
        <f>IF(N325="zákl. přenesená",J325,0)</f>
        <v>0</v>
      </c>
      <c r="BH325" s="150">
        <f>IF(N325="sníž. přenesená",J325,0)</f>
        <v>0</v>
      </c>
      <c r="BI325" s="150">
        <f>IF(N325="nulová",J325,0)</f>
        <v>0</v>
      </c>
      <c r="BJ325" s="17" t="s">
        <v>136</v>
      </c>
      <c r="BK325" s="150">
        <f>ROUND(I325*H325,2)</f>
        <v>0</v>
      </c>
      <c r="BL325" s="17" t="s">
        <v>135</v>
      </c>
      <c r="BM325" s="149" t="s">
        <v>1192</v>
      </c>
    </row>
    <row r="326" spans="1:65" s="2" customFormat="1" ht="11.25">
      <c r="A326" s="32"/>
      <c r="B326" s="33"/>
      <c r="C326" s="32"/>
      <c r="D326" s="151" t="s">
        <v>138</v>
      </c>
      <c r="E326" s="32"/>
      <c r="F326" s="152" t="s">
        <v>1193</v>
      </c>
      <c r="G326" s="32"/>
      <c r="H326" s="32"/>
      <c r="I326" s="153"/>
      <c r="J326" s="32"/>
      <c r="K326" s="32"/>
      <c r="L326" s="33"/>
      <c r="M326" s="154"/>
      <c r="N326" s="155"/>
      <c r="O326" s="53"/>
      <c r="P326" s="53"/>
      <c r="Q326" s="53"/>
      <c r="R326" s="53"/>
      <c r="S326" s="53"/>
      <c r="T326" s="54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T326" s="17" t="s">
        <v>138</v>
      </c>
      <c r="AU326" s="17" t="s">
        <v>136</v>
      </c>
    </row>
    <row r="327" spans="1:65" s="13" customFormat="1" ht="11.25">
      <c r="B327" s="156"/>
      <c r="D327" s="157" t="s">
        <v>140</v>
      </c>
      <c r="E327" s="158" t="s">
        <v>3</v>
      </c>
      <c r="F327" s="159" t="s">
        <v>1194</v>
      </c>
      <c r="H327" s="160">
        <v>29.571000000000002</v>
      </c>
      <c r="I327" s="161"/>
      <c r="L327" s="156"/>
      <c r="M327" s="162"/>
      <c r="N327" s="163"/>
      <c r="O327" s="163"/>
      <c r="P327" s="163"/>
      <c r="Q327" s="163"/>
      <c r="R327" s="163"/>
      <c r="S327" s="163"/>
      <c r="T327" s="164"/>
      <c r="AT327" s="158" t="s">
        <v>140</v>
      </c>
      <c r="AU327" s="158" t="s">
        <v>136</v>
      </c>
      <c r="AV327" s="13" t="s">
        <v>136</v>
      </c>
      <c r="AW327" s="13" t="s">
        <v>32</v>
      </c>
      <c r="AX327" s="13" t="s">
        <v>70</v>
      </c>
      <c r="AY327" s="158" t="s">
        <v>128</v>
      </c>
    </row>
    <row r="328" spans="1:65" s="13" customFormat="1" ht="11.25">
      <c r="B328" s="156"/>
      <c r="D328" s="157" t="s">
        <v>140</v>
      </c>
      <c r="E328" s="158" t="s">
        <v>3</v>
      </c>
      <c r="F328" s="159" t="s">
        <v>1169</v>
      </c>
      <c r="H328" s="160">
        <v>7.2539999999999996</v>
      </c>
      <c r="I328" s="161"/>
      <c r="L328" s="156"/>
      <c r="M328" s="162"/>
      <c r="N328" s="163"/>
      <c r="O328" s="163"/>
      <c r="P328" s="163"/>
      <c r="Q328" s="163"/>
      <c r="R328" s="163"/>
      <c r="S328" s="163"/>
      <c r="T328" s="164"/>
      <c r="AT328" s="158" t="s">
        <v>140</v>
      </c>
      <c r="AU328" s="158" t="s">
        <v>136</v>
      </c>
      <c r="AV328" s="13" t="s">
        <v>136</v>
      </c>
      <c r="AW328" s="13" t="s">
        <v>32</v>
      </c>
      <c r="AX328" s="13" t="s">
        <v>70</v>
      </c>
      <c r="AY328" s="158" t="s">
        <v>128</v>
      </c>
    </row>
    <row r="329" spans="1:65" s="13" customFormat="1" ht="11.25">
      <c r="B329" s="156"/>
      <c r="D329" s="157" t="s">
        <v>140</v>
      </c>
      <c r="E329" s="158" t="s">
        <v>3</v>
      </c>
      <c r="F329" s="159" t="s">
        <v>1170</v>
      </c>
      <c r="H329" s="160">
        <v>38.887999999999998</v>
      </c>
      <c r="I329" s="161"/>
      <c r="L329" s="156"/>
      <c r="M329" s="162"/>
      <c r="N329" s="163"/>
      <c r="O329" s="163"/>
      <c r="P329" s="163"/>
      <c r="Q329" s="163"/>
      <c r="R329" s="163"/>
      <c r="S329" s="163"/>
      <c r="T329" s="164"/>
      <c r="AT329" s="158" t="s">
        <v>140</v>
      </c>
      <c r="AU329" s="158" t="s">
        <v>136</v>
      </c>
      <c r="AV329" s="13" t="s">
        <v>136</v>
      </c>
      <c r="AW329" s="13" t="s">
        <v>32</v>
      </c>
      <c r="AX329" s="13" t="s">
        <v>70</v>
      </c>
      <c r="AY329" s="158" t="s">
        <v>128</v>
      </c>
    </row>
    <row r="330" spans="1:65" s="13" customFormat="1" ht="11.25">
      <c r="B330" s="156"/>
      <c r="D330" s="157" t="s">
        <v>140</v>
      </c>
      <c r="E330" s="158" t="s">
        <v>3</v>
      </c>
      <c r="F330" s="159" t="s">
        <v>1178</v>
      </c>
      <c r="H330" s="160">
        <v>10.701000000000001</v>
      </c>
      <c r="I330" s="161"/>
      <c r="L330" s="156"/>
      <c r="M330" s="162"/>
      <c r="N330" s="163"/>
      <c r="O330" s="163"/>
      <c r="P330" s="163"/>
      <c r="Q330" s="163"/>
      <c r="R330" s="163"/>
      <c r="S330" s="163"/>
      <c r="T330" s="164"/>
      <c r="AT330" s="158" t="s">
        <v>140</v>
      </c>
      <c r="AU330" s="158" t="s">
        <v>136</v>
      </c>
      <c r="AV330" s="13" t="s">
        <v>136</v>
      </c>
      <c r="AW330" s="13" t="s">
        <v>32</v>
      </c>
      <c r="AX330" s="13" t="s">
        <v>70</v>
      </c>
      <c r="AY330" s="158" t="s">
        <v>128</v>
      </c>
    </row>
    <row r="331" spans="1:65" s="15" customFormat="1" ht="11.25">
      <c r="B331" s="172"/>
      <c r="D331" s="157" t="s">
        <v>140</v>
      </c>
      <c r="E331" s="173" t="s">
        <v>3</v>
      </c>
      <c r="F331" s="174" t="s">
        <v>245</v>
      </c>
      <c r="H331" s="175">
        <v>86.413999999999987</v>
      </c>
      <c r="I331" s="176"/>
      <c r="L331" s="172"/>
      <c r="M331" s="177"/>
      <c r="N331" s="178"/>
      <c r="O331" s="178"/>
      <c r="P331" s="178"/>
      <c r="Q331" s="178"/>
      <c r="R331" s="178"/>
      <c r="S331" s="178"/>
      <c r="T331" s="179"/>
      <c r="AT331" s="173" t="s">
        <v>140</v>
      </c>
      <c r="AU331" s="173" t="s">
        <v>136</v>
      </c>
      <c r="AV331" s="15" t="s">
        <v>135</v>
      </c>
      <c r="AW331" s="15" t="s">
        <v>32</v>
      </c>
      <c r="AX331" s="15" t="s">
        <v>78</v>
      </c>
      <c r="AY331" s="173" t="s">
        <v>128</v>
      </c>
    </row>
    <row r="332" spans="1:65" s="2" customFormat="1" ht="24.2" customHeight="1">
      <c r="A332" s="32"/>
      <c r="B332" s="137"/>
      <c r="C332" s="138" t="s">
        <v>767</v>
      </c>
      <c r="D332" s="138" t="s">
        <v>130</v>
      </c>
      <c r="E332" s="139" t="s">
        <v>1195</v>
      </c>
      <c r="F332" s="140" t="s">
        <v>1196</v>
      </c>
      <c r="G332" s="141" t="s">
        <v>162</v>
      </c>
      <c r="H332" s="142">
        <v>8.3160000000000007</v>
      </c>
      <c r="I332" s="143"/>
      <c r="J332" s="144">
        <f>ROUND(I332*H332,2)</f>
        <v>0</v>
      </c>
      <c r="K332" s="140" t="s">
        <v>134</v>
      </c>
      <c r="L332" s="33"/>
      <c r="M332" s="145" t="s">
        <v>3</v>
      </c>
      <c r="N332" s="146" t="s">
        <v>42</v>
      </c>
      <c r="O332" s="53"/>
      <c r="P332" s="147">
        <f>O332*H332</f>
        <v>0</v>
      </c>
      <c r="Q332" s="147">
        <v>0</v>
      </c>
      <c r="R332" s="147">
        <f>Q332*H332</f>
        <v>0</v>
      </c>
      <c r="S332" s="147">
        <v>0</v>
      </c>
      <c r="T332" s="148">
        <f>S332*H332</f>
        <v>0</v>
      </c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R332" s="149" t="s">
        <v>135</v>
      </c>
      <c r="AT332" s="149" t="s">
        <v>130</v>
      </c>
      <c r="AU332" s="149" t="s">
        <v>136</v>
      </c>
      <c r="AY332" s="17" t="s">
        <v>128</v>
      </c>
      <c r="BE332" s="150">
        <f>IF(N332="základní",J332,0)</f>
        <v>0</v>
      </c>
      <c r="BF332" s="150">
        <f>IF(N332="snížená",J332,0)</f>
        <v>0</v>
      </c>
      <c r="BG332" s="150">
        <f>IF(N332="zákl. přenesená",J332,0)</f>
        <v>0</v>
      </c>
      <c r="BH332" s="150">
        <f>IF(N332="sníž. přenesená",J332,0)</f>
        <v>0</v>
      </c>
      <c r="BI332" s="150">
        <f>IF(N332="nulová",J332,0)</f>
        <v>0</v>
      </c>
      <c r="BJ332" s="17" t="s">
        <v>136</v>
      </c>
      <c r="BK332" s="150">
        <f>ROUND(I332*H332,2)</f>
        <v>0</v>
      </c>
      <c r="BL332" s="17" t="s">
        <v>135</v>
      </c>
      <c r="BM332" s="149" t="s">
        <v>1197</v>
      </c>
    </row>
    <row r="333" spans="1:65" s="2" customFormat="1" ht="11.25">
      <c r="A333" s="32"/>
      <c r="B333" s="33"/>
      <c r="C333" s="32"/>
      <c r="D333" s="151" t="s">
        <v>138</v>
      </c>
      <c r="E333" s="32"/>
      <c r="F333" s="152" t="s">
        <v>1198</v>
      </c>
      <c r="G333" s="32"/>
      <c r="H333" s="32"/>
      <c r="I333" s="153"/>
      <c r="J333" s="32"/>
      <c r="K333" s="32"/>
      <c r="L333" s="33"/>
      <c r="M333" s="154"/>
      <c r="N333" s="155"/>
      <c r="O333" s="53"/>
      <c r="P333" s="53"/>
      <c r="Q333" s="53"/>
      <c r="R333" s="53"/>
      <c r="S333" s="53"/>
      <c r="T333" s="54"/>
      <c r="U333" s="32"/>
      <c r="V333" s="32"/>
      <c r="W333" s="32"/>
      <c r="X333" s="32"/>
      <c r="Y333" s="32"/>
      <c r="Z333" s="32"/>
      <c r="AA333" s="32"/>
      <c r="AB333" s="32"/>
      <c r="AC333" s="32"/>
      <c r="AD333" s="32"/>
      <c r="AE333" s="32"/>
      <c r="AT333" s="17" t="s">
        <v>138</v>
      </c>
      <c r="AU333" s="17" t="s">
        <v>136</v>
      </c>
    </row>
    <row r="334" spans="1:65" s="13" customFormat="1" ht="11.25">
      <c r="B334" s="156"/>
      <c r="D334" s="157" t="s">
        <v>140</v>
      </c>
      <c r="E334" s="158" t="s">
        <v>3</v>
      </c>
      <c r="F334" s="159" t="s">
        <v>1160</v>
      </c>
      <c r="H334" s="160">
        <v>8.3160000000000007</v>
      </c>
      <c r="I334" s="161"/>
      <c r="L334" s="156"/>
      <c r="M334" s="162"/>
      <c r="N334" s="163"/>
      <c r="O334" s="163"/>
      <c r="P334" s="163"/>
      <c r="Q334" s="163"/>
      <c r="R334" s="163"/>
      <c r="S334" s="163"/>
      <c r="T334" s="164"/>
      <c r="AT334" s="158" t="s">
        <v>140</v>
      </c>
      <c r="AU334" s="158" t="s">
        <v>136</v>
      </c>
      <c r="AV334" s="13" t="s">
        <v>136</v>
      </c>
      <c r="AW334" s="13" t="s">
        <v>32</v>
      </c>
      <c r="AX334" s="13" t="s">
        <v>70</v>
      </c>
      <c r="AY334" s="158" t="s">
        <v>128</v>
      </c>
    </row>
    <row r="335" spans="1:65" s="15" customFormat="1" ht="11.25">
      <c r="B335" s="172"/>
      <c r="D335" s="157" t="s">
        <v>140</v>
      </c>
      <c r="E335" s="173" t="s">
        <v>3</v>
      </c>
      <c r="F335" s="174" t="s">
        <v>245</v>
      </c>
      <c r="H335" s="175">
        <v>8.3160000000000007</v>
      </c>
      <c r="I335" s="176"/>
      <c r="L335" s="172"/>
      <c r="M335" s="177"/>
      <c r="N335" s="178"/>
      <c r="O335" s="178"/>
      <c r="P335" s="178"/>
      <c r="Q335" s="178"/>
      <c r="R335" s="178"/>
      <c r="S335" s="178"/>
      <c r="T335" s="179"/>
      <c r="AT335" s="173" t="s">
        <v>140</v>
      </c>
      <c r="AU335" s="173" t="s">
        <v>136</v>
      </c>
      <c r="AV335" s="15" t="s">
        <v>135</v>
      </c>
      <c r="AW335" s="15" t="s">
        <v>32</v>
      </c>
      <c r="AX335" s="15" t="s">
        <v>78</v>
      </c>
      <c r="AY335" s="173" t="s">
        <v>128</v>
      </c>
    </row>
    <row r="336" spans="1:65" s="2" customFormat="1" ht="24.2" customHeight="1">
      <c r="A336" s="32"/>
      <c r="B336" s="137"/>
      <c r="C336" s="138" t="s">
        <v>771</v>
      </c>
      <c r="D336" s="138" t="s">
        <v>130</v>
      </c>
      <c r="E336" s="139" t="s">
        <v>1199</v>
      </c>
      <c r="F336" s="140" t="s">
        <v>161</v>
      </c>
      <c r="G336" s="141" t="s">
        <v>162</v>
      </c>
      <c r="H336" s="142">
        <v>80.212000000000003</v>
      </c>
      <c r="I336" s="143"/>
      <c r="J336" s="144">
        <f>ROUND(I336*H336,2)</f>
        <v>0</v>
      </c>
      <c r="K336" s="140" t="s">
        <v>134</v>
      </c>
      <c r="L336" s="33"/>
      <c r="M336" s="145" t="s">
        <v>3</v>
      </c>
      <c r="N336" s="146" t="s">
        <v>42</v>
      </c>
      <c r="O336" s="53"/>
      <c r="P336" s="147">
        <f>O336*H336</f>
        <v>0</v>
      </c>
      <c r="Q336" s="147">
        <v>0</v>
      </c>
      <c r="R336" s="147">
        <f>Q336*H336</f>
        <v>0</v>
      </c>
      <c r="S336" s="147">
        <v>0</v>
      </c>
      <c r="T336" s="148">
        <f>S336*H336</f>
        <v>0</v>
      </c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R336" s="149" t="s">
        <v>135</v>
      </c>
      <c r="AT336" s="149" t="s">
        <v>130</v>
      </c>
      <c r="AU336" s="149" t="s">
        <v>136</v>
      </c>
      <c r="AY336" s="17" t="s">
        <v>128</v>
      </c>
      <c r="BE336" s="150">
        <f>IF(N336="základní",J336,0)</f>
        <v>0</v>
      </c>
      <c r="BF336" s="150">
        <f>IF(N336="snížená",J336,0)</f>
        <v>0</v>
      </c>
      <c r="BG336" s="150">
        <f>IF(N336="zákl. přenesená",J336,0)</f>
        <v>0</v>
      </c>
      <c r="BH336" s="150">
        <f>IF(N336="sníž. přenesená",J336,0)</f>
        <v>0</v>
      </c>
      <c r="BI336" s="150">
        <f>IF(N336="nulová",J336,0)</f>
        <v>0</v>
      </c>
      <c r="BJ336" s="17" t="s">
        <v>136</v>
      </c>
      <c r="BK336" s="150">
        <f>ROUND(I336*H336,2)</f>
        <v>0</v>
      </c>
      <c r="BL336" s="17" t="s">
        <v>135</v>
      </c>
      <c r="BM336" s="149" t="s">
        <v>1200</v>
      </c>
    </row>
    <row r="337" spans="1:65" s="2" customFormat="1" ht="11.25">
      <c r="A337" s="32"/>
      <c r="B337" s="33"/>
      <c r="C337" s="32"/>
      <c r="D337" s="151" t="s">
        <v>138</v>
      </c>
      <c r="E337" s="32"/>
      <c r="F337" s="152" t="s">
        <v>1201</v>
      </c>
      <c r="G337" s="32"/>
      <c r="H337" s="32"/>
      <c r="I337" s="153"/>
      <c r="J337" s="32"/>
      <c r="K337" s="32"/>
      <c r="L337" s="33"/>
      <c r="M337" s="154"/>
      <c r="N337" s="155"/>
      <c r="O337" s="53"/>
      <c r="P337" s="53"/>
      <c r="Q337" s="53"/>
      <c r="R337" s="53"/>
      <c r="S337" s="53"/>
      <c r="T337" s="54"/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T337" s="17" t="s">
        <v>138</v>
      </c>
      <c r="AU337" s="17" t="s">
        <v>136</v>
      </c>
    </row>
    <row r="338" spans="1:65" s="13" customFormat="1" ht="11.25">
      <c r="B338" s="156"/>
      <c r="D338" s="157" t="s">
        <v>140</v>
      </c>
      <c r="E338" s="158" t="s">
        <v>3</v>
      </c>
      <c r="F338" s="159" t="s">
        <v>1159</v>
      </c>
      <c r="H338" s="160">
        <v>80.212000000000003</v>
      </c>
      <c r="I338" s="161"/>
      <c r="L338" s="156"/>
      <c r="M338" s="162"/>
      <c r="N338" s="163"/>
      <c r="O338" s="163"/>
      <c r="P338" s="163"/>
      <c r="Q338" s="163"/>
      <c r="R338" s="163"/>
      <c r="S338" s="163"/>
      <c r="T338" s="164"/>
      <c r="AT338" s="158" t="s">
        <v>140</v>
      </c>
      <c r="AU338" s="158" t="s">
        <v>136</v>
      </c>
      <c r="AV338" s="13" t="s">
        <v>136</v>
      </c>
      <c r="AW338" s="13" t="s">
        <v>32</v>
      </c>
      <c r="AX338" s="13" t="s">
        <v>70</v>
      </c>
      <c r="AY338" s="158" t="s">
        <v>128</v>
      </c>
    </row>
    <row r="339" spans="1:65" s="15" customFormat="1" ht="11.25">
      <c r="B339" s="172"/>
      <c r="D339" s="157" t="s">
        <v>140</v>
      </c>
      <c r="E339" s="173" t="s">
        <v>3</v>
      </c>
      <c r="F339" s="174" t="s">
        <v>245</v>
      </c>
      <c r="H339" s="175">
        <v>80.212000000000003</v>
      </c>
      <c r="I339" s="176"/>
      <c r="L339" s="172"/>
      <c r="M339" s="177"/>
      <c r="N339" s="178"/>
      <c r="O339" s="178"/>
      <c r="P339" s="178"/>
      <c r="Q339" s="178"/>
      <c r="R339" s="178"/>
      <c r="S339" s="178"/>
      <c r="T339" s="179"/>
      <c r="AT339" s="173" t="s">
        <v>140</v>
      </c>
      <c r="AU339" s="173" t="s">
        <v>136</v>
      </c>
      <c r="AV339" s="15" t="s">
        <v>135</v>
      </c>
      <c r="AW339" s="15" t="s">
        <v>32</v>
      </c>
      <c r="AX339" s="15" t="s">
        <v>78</v>
      </c>
      <c r="AY339" s="173" t="s">
        <v>128</v>
      </c>
    </row>
    <row r="340" spans="1:65" s="12" customFormat="1" ht="22.9" customHeight="1">
      <c r="B340" s="124"/>
      <c r="D340" s="125" t="s">
        <v>69</v>
      </c>
      <c r="E340" s="135" t="s">
        <v>1202</v>
      </c>
      <c r="F340" s="135" t="s">
        <v>1203</v>
      </c>
      <c r="I340" s="127"/>
      <c r="J340" s="136">
        <f>BK340</f>
        <v>0</v>
      </c>
      <c r="L340" s="124"/>
      <c r="M340" s="129"/>
      <c r="N340" s="130"/>
      <c r="O340" s="130"/>
      <c r="P340" s="131">
        <f>P341</f>
        <v>0</v>
      </c>
      <c r="Q340" s="130"/>
      <c r="R340" s="131">
        <f>R341</f>
        <v>0</v>
      </c>
      <c r="S340" s="130"/>
      <c r="T340" s="132">
        <f>T341</f>
        <v>0</v>
      </c>
      <c r="AR340" s="125" t="s">
        <v>78</v>
      </c>
      <c r="AT340" s="133" t="s">
        <v>69</v>
      </c>
      <c r="AU340" s="133" t="s">
        <v>78</v>
      </c>
      <c r="AY340" s="125" t="s">
        <v>128</v>
      </c>
      <c r="BK340" s="134">
        <f>BK341</f>
        <v>0</v>
      </c>
    </row>
    <row r="341" spans="1:65" s="2" customFormat="1" ht="16.5" customHeight="1">
      <c r="A341" s="32"/>
      <c r="B341" s="137"/>
      <c r="C341" s="138" t="s">
        <v>775</v>
      </c>
      <c r="D341" s="138" t="s">
        <v>130</v>
      </c>
      <c r="E341" s="139" t="s">
        <v>1204</v>
      </c>
      <c r="F341" s="140" t="s">
        <v>1205</v>
      </c>
      <c r="G341" s="141" t="s">
        <v>162</v>
      </c>
      <c r="H341" s="142">
        <v>186.38499999999999</v>
      </c>
      <c r="I341" s="143"/>
      <c r="J341" s="144">
        <f>ROUND(I341*H341,2)</f>
        <v>0</v>
      </c>
      <c r="K341" s="140" t="s">
        <v>956</v>
      </c>
      <c r="L341" s="33"/>
      <c r="M341" s="180" t="s">
        <v>3</v>
      </c>
      <c r="N341" s="181" t="s">
        <v>42</v>
      </c>
      <c r="O341" s="182"/>
      <c r="P341" s="183">
        <f>O341*H341</f>
        <v>0</v>
      </c>
      <c r="Q341" s="183">
        <v>0</v>
      </c>
      <c r="R341" s="183">
        <f>Q341*H341</f>
        <v>0</v>
      </c>
      <c r="S341" s="183">
        <v>0</v>
      </c>
      <c r="T341" s="184">
        <f>S341*H341</f>
        <v>0</v>
      </c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R341" s="149" t="s">
        <v>135</v>
      </c>
      <c r="AT341" s="149" t="s">
        <v>130</v>
      </c>
      <c r="AU341" s="149" t="s">
        <v>136</v>
      </c>
      <c r="AY341" s="17" t="s">
        <v>128</v>
      </c>
      <c r="BE341" s="150">
        <f>IF(N341="základní",J341,0)</f>
        <v>0</v>
      </c>
      <c r="BF341" s="150">
        <f>IF(N341="snížená",J341,0)</f>
        <v>0</v>
      </c>
      <c r="BG341" s="150">
        <f>IF(N341="zákl. přenesená",J341,0)</f>
        <v>0</v>
      </c>
      <c r="BH341" s="150">
        <f>IF(N341="sníž. přenesená",J341,0)</f>
        <v>0</v>
      </c>
      <c r="BI341" s="150">
        <f>IF(N341="nulová",J341,0)</f>
        <v>0</v>
      </c>
      <c r="BJ341" s="17" t="s">
        <v>136</v>
      </c>
      <c r="BK341" s="150">
        <f>ROUND(I341*H341,2)</f>
        <v>0</v>
      </c>
      <c r="BL341" s="17" t="s">
        <v>135</v>
      </c>
      <c r="BM341" s="149" t="s">
        <v>1206</v>
      </c>
    </row>
    <row r="342" spans="1:65" s="2" customFormat="1" ht="6.95" customHeight="1">
      <c r="A342" s="32"/>
      <c r="B342" s="42"/>
      <c r="C342" s="43"/>
      <c r="D342" s="43"/>
      <c r="E342" s="43"/>
      <c r="F342" s="43"/>
      <c r="G342" s="43"/>
      <c r="H342" s="43"/>
      <c r="I342" s="43"/>
      <c r="J342" s="43"/>
      <c r="K342" s="43"/>
      <c r="L342" s="33"/>
      <c r="M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</row>
  </sheetData>
  <autoFilter ref="C88:K341" xr:uid="{00000000-0009-0000-0000-000005000000}"/>
  <mergeCells count="9">
    <mergeCell ref="E50:H50"/>
    <mergeCell ref="E79:H79"/>
    <mergeCell ref="E81:H81"/>
    <mergeCell ref="L2:V2"/>
    <mergeCell ref="E7:H7"/>
    <mergeCell ref="E9:H9"/>
    <mergeCell ref="E18:H18"/>
    <mergeCell ref="E27:H27"/>
    <mergeCell ref="E48:H48"/>
  </mergeCells>
  <hyperlinks>
    <hyperlink ref="F120" r:id="rId1" xr:uid="{00000000-0004-0000-0500-000000000000}"/>
    <hyperlink ref="F125" r:id="rId2" xr:uid="{00000000-0004-0000-0500-000001000000}"/>
    <hyperlink ref="F130" r:id="rId3" xr:uid="{00000000-0004-0000-0500-000002000000}"/>
    <hyperlink ref="F136" r:id="rId4" xr:uid="{00000000-0004-0000-0500-000003000000}"/>
    <hyperlink ref="F141" r:id="rId5" xr:uid="{00000000-0004-0000-0500-000004000000}"/>
    <hyperlink ref="F145" r:id="rId6" xr:uid="{00000000-0004-0000-0500-000005000000}"/>
    <hyperlink ref="F155" r:id="rId7" xr:uid="{00000000-0004-0000-0500-000006000000}"/>
    <hyperlink ref="F157" r:id="rId8" xr:uid="{00000000-0004-0000-0500-000007000000}"/>
    <hyperlink ref="F326" r:id="rId9" xr:uid="{00000000-0004-0000-0500-000008000000}"/>
    <hyperlink ref="F333" r:id="rId10" xr:uid="{00000000-0004-0000-0500-000009000000}"/>
    <hyperlink ref="F337" r:id="rId11" xr:uid="{00000000-0004-0000-0500-00000A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BM103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2" t="s">
        <v>6</v>
      </c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94</v>
      </c>
    </row>
    <row r="3" spans="1:46" s="1" customFormat="1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>
      <c r="B4" s="20"/>
      <c r="D4" s="21" t="s">
        <v>98</v>
      </c>
      <c r="L4" s="20"/>
      <c r="M4" s="88" t="s">
        <v>11</v>
      </c>
      <c r="AT4" s="17" t="s">
        <v>4</v>
      </c>
    </row>
    <row r="5" spans="1:46" s="1" customFormat="1" ht="6.95" hidden="1" customHeight="1">
      <c r="B5" s="20"/>
      <c r="L5" s="20"/>
    </row>
    <row r="6" spans="1:46" s="1" customFormat="1" ht="12" hidden="1" customHeight="1">
      <c r="B6" s="20"/>
      <c r="D6" s="27" t="s">
        <v>17</v>
      </c>
      <c r="L6" s="20"/>
    </row>
    <row r="7" spans="1:46" s="1" customFormat="1" ht="16.5" hidden="1" customHeight="1">
      <c r="B7" s="20"/>
      <c r="E7" s="233" t="str">
        <f>'Rekapitulace stavby'!K6</f>
        <v>Přestavba a rozšíření domova pro seniory Jiráskova č.p.193 Broumov - VENKOVNÍ ÚPRAVY</v>
      </c>
      <c r="F7" s="234"/>
      <c r="G7" s="234"/>
      <c r="H7" s="234"/>
      <c r="L7" s="20"/>
    </row>
    <row r="8" spans="1:46" s="2" customFormat="1" ht="12" hidden="1" customHeight="1">
      <c r="A8" s="32"/>
      <c r="B8" s="33"/>
      <c r="C8" s="32"/>
      <c r="D8" s="27" t="s">
        <v>99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>
      <c r="A9" s="32"/>
      <c r="B9" s="33"/>
      <c r="C9" s="32"/>
      <c r="D9" s="32"/>
      <c r="E9" s="195" t="s">
        <v>1207</v>
      </c>
      <c r="F9" s="235"/>
      <c r="G9" s="235"/>
      <c r="H9" s="235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 hidden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>
      <c r="A18" s="32"/>
      <c r="B18" s="33"/>
      <c r="C18" s="32"/>
      <c r="D18" s="32"/>
      <c r="E18" s="236" t="str">
        <f>'Rekapitulace stavby'!E14</f>
        <v>Vyplň údaj</v>
      </c>
      <c r="F18" s="216"/>
      <c r="G18" s="216"/>
      <c r="H18" s="216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>
      <c r="A27" s="90"/>
      <c r="B27" s="91"/>
      <c r="C27" s="90"/>
      <c r="D27" s="90"/>
      <c r="E27" s="221" t="s">
        <v>3</v>
      </c>
      <c r="F27" s="221"/>
      <c r="G27" s="221"/>
      <c r="H27" s="221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ROUND(J83,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>
      <c r="A33" s="32"/>
      <c r="B33" s="33"/>
      <c r="C33" s="32"/>
      <c r="D33" s="94" t="s">
        <v>40</v>
      </c>
      <c r="E33" s="27" t="s">
        <v>41</v>
      </c>
      <c r="F33" s="95">
        <f>ROUND((SUM(BE83:BE102)),  2)</f>
        <v>0</v>
      </c>
      <c r="G33" s="32"/>
      <c r="H33" s="32"/>
      <c r="I33" s="96">
        <v>0.21</v>
      </c>
      <c r="J33" s="95">
        <f>ROUND(((SUM(BE83:BE102))*I33),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>
      <c r="A34" s="32"/>
      <c r="B34" s="33"/>
      <c r="C34" s="32"/>
      <c r="D34" s="32"/>
      <c r="E34" s="27" t="s">
        <v>42</v>
      </c>
      <c r="F34" s="95">
        <f>ROUND((SUM(BF83:BF102)),  2)</f>
        <v>0</v>
      </c>
      <c r="G34" s="32"/>
      <c r="H34" s="32"/>
      <c r="I34" s="96">
        <v>0.15</v>
      </c>
      <c r="J34" s="95">
        <f>ROUND(((SUM(BF83:BF102))*I34),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43</v>
      </c>
      <c r="F35" s="95">
        <f>ROUND((SUM(BG83:BG102)),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44</v>
      </c>
      <c r="F36" s="95">
        <f>ROUND((SUM(BH83:BH102)),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45</v>
      </c>
      <c r="F37" s="95">
        <f>ROUND((SUM(BI83:BI102)),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t="11.25" hidden="1"/>
    <row r="42" spans="1:31" ht="11.25" hidden="1"/>
    <row r="43" spans="1:31" ht="11.25" hidden="1"/>
    <row r="44" spans="1:31" s="2" customFormat="1" ht="6.95" hidden="1" customHeight="1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>
      <c r="A45" s="32"/>
      <c r="B45" s="33"/>
      <c r="C45" s="21" t="s">
        <v>101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>
      <c r="A48" s="32"/>
      <c r="B48" s="33"/>
      <c r="C48" s="32"/>
      <c r="D48" s="32"/>
      <c r="E48" s="233" t="str">
        <f>E7</f>
        <v>Přestavba a rozšíření domova pro seniory Jiráskova č.p.193 Broumov - VENKOVNÍ ÚPRAVY</v>
      </c>
      <c r="F48" s="234"/>
      <c r="G48" s="234"/>
      <c r="H48" s="234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>
      <c r="A49" s="32"/>
      <c r="B49" s="33"/>
      <c r="C49" s="27" t="s">
        <v>99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>
      <c r="A50" s="32"/>
      <c r="B50" s="33"/>
      <c r="C50" s="32"/>
      <c r="D50" s="32"/>
      <c r="E50" s="195" t="str">
        <f>E9</f>
        <v>D.2.4 - Přeložka veřejného osvětlení</v>
      </c>
      <c r="F50" s="235"/>
      <c r="G50" s="235"/>
      <c r="H50" s="235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>
      <c r="A57" s="32"/>
      <c r="B57" s="33"/>
      <c r="C57" s="103" t="s">
        <v>102</v>
      </c>
      <c r="D57" s="97"/>
      <c r="E57" s="97"/>
      <c r="F57" s="97"/>
      <c r="G57" s="97"/>
      <c r="H57" s="97"/>
      <c r="I57" s="97"/>
      <c r="J57" s="104" t="s">
        <v>103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J83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104</v>
      </c>
    </row>
    <row r="60" spans="1:47" s="9" customFormat="1" ht="24.95" hidden="1" customHeight="1">
      <c r="B60" s="106"/>
      <c r="D60" s="107" t="s">
        <v>1208</v>
      </c>
      <c r="E60" s="108"/>
      <c r="F60" s="108"/>
      <c r="G60" s="108"/>
      <c r="H60" s="108"/>
      <c r="I60" s="108"/>
      <c r="J60" s="109">
        <f>J84</f>
        <v>0</v>
      </c>
      <c r="L60" s="106"/>
    </row>
    <row r="61" spans="1:47" s="10" customFormat="1" ht="19.899999999999999" hidden="1" customHeight="1">
      <c r="B61" s="110"/>
      <c r="D61" s="111" t="s">
        <v>1209</v>
      </c>
      <c r="E61" s="112"/>
      <c r="F61" s="112"/>
      <c r="G61" s="112"/>
      <c r="H61" s="112"/>
      <c r="I61" s="112"/>
      <c r="J61" s="113">
        <f>J90</f>
        <v>0</v>
      </c>
      <c r="L61" s="110"/>
    </row>
    <row r="62" spans="1:47" s="9" customFormat="1" ht="24.95" hidden="1" customHeight="1">
      <c r="B62" s="106"/>
      <c r="D62" s="107" t="s">
        <v>1210</v>
      </c>
      <c r="E62" s="108"/>
      <c r="F62" s="108"/>
      <c r="G62" s="108"/>
      <c r="H62" s="108"/>
      <c r="I62" s="108"/>
      <c r="J62" s="109">
        <f>J97</f>
        <v>0</v>
      </c>
      <c r="L62" s="106"/>
    </row>
    <row r="63" spans="1:47" s="10" customFormat="1" ht="19.899999999999999" hidden="1" customHeight="1">
      <c r="B63" s="110"/>
      <c r="D63" s="111" t="s">
        <v>1211</v>
      </c>
      <c r="E63" s="112"/>
      <c r="F63" s="112"/>
      <c r="G63" s="112"/>
      <c r="H63" s="112"/>
      <c r="I63" s="112"/>
      <c r="J63" s="113">
        <f>J100</f>
        <v>0</v>
      </c>
      <c r="L63" s="110"/>
    </row>
    <row r="64" spans="1:47" s="2" customFormat="1" ht="21.75" hidden="1" customHeight="1">
      <c r="A64" s="32"/>
      <c r="B64" s="33"/>
      <c r="C64" s="32"/>
      <c r="D64" s="32"/>
      <c r="E64" s="32"/>
      <c r="F64" s="32"/>
      <c r="G64" s="32"/>
      <c r="H64" s="32"/>
      <c r="I64" s="32"/>
      <c r="J64" s="32"/>
      <c r="K64" s="32"/>
      <c r="L64" s="89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</row>
    <row r="65" spans="1:31" s="2" customFormat="1" ht="6.95" hidden="1" customHeight="1">
      <c r="A65" s="32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8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 hidden="1"/>
    <row r="67" spans="1:31" ht="11.25" hidden="1"/>
    <row r="68" spans="1:31" ht="11.25" hidden="1"/>
    <row r="69" spans="1:31" s="2" customFormat="1" ht="6.95" customHeight="1">
      <c r="A69" s="32"/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24.95" customHeight="1">
      <c r="A70" s="32"/>
      <c r="B70" s="33"/>
      <c r="C70" s="21" t="s">
        <v>113</v>
      </c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6.95" customHeight="1">
      <c r="A71" s="32"/>
      <c r="B71" s="33"/>
      <c r="C71" s="32"/>
      <c r="D71" s="32"/>
      <c r="E71" s="32"/>
      <c r="F71" s="32"/>
      <c r="G71" s="32"/>
      <c r="H71" s="32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12" customHeight="1">
      <c r="A72" s="32"/>
      <c r="B72" s="33"/>
      <c r="C72" s="27" t="s">
        <v>17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6.5" customHeight="1">
      <c r="A73" s="32"/>
      <c r="B73" s="33"/>
      <c r="C73" s="32"/>
      <c r="D73" s="32"/>
      <c r="E73" s="233" t="str">
        <f>E7</f>
        <v>Přestavba a rozšíření domova pro seniory Jiráskova č.p.193 Broumov - VENKOVNÍ ÚPRAVY</v>
      </c>
      <c r="F73" s="234"/>
      <c r="G73" s="234"/>
      <c r="H73" s="234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>
      <c r="A74" s="32"/>
      <c r="B74" s="33"/>
      <c r="C74" s="27" t="s">
        <v>99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>
      <c r="A75" s="32"/>
      <c r="B75" s="33"/>
      <c r="C75" s="32"/>
      <c r="D75" s="32"/>
      <c r="E75" s="195" t="str">
        <f>E9</f>
        <v>D.2.4 - Přeložka veřejného osvětlení</v>
      </c>
      <c r="F75" s="235"/>
      <c r="G75" s="235"/>
      <c r="H75" s="235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>
      <c r="A77" s="32"/>
      <c r="B77" s="33"/>
      <c r="C77" s="27" t="s">
        <v>21</v>
      </c>
      <c r="D77" s="32"/>
      <c r="E77" s="32"/>
      <c r="F77" s="25" t="str">
        <f>F12</f>
        <v xml:space="preserve"> </v>
      </c>
      <c r="G77" s="32"/>
      <c r="H77" s="32"/>
      <c r="I77" s="27" t="s">
        <v>23</v>
      </c>
      <c r="J77" s="50" t="str">
        <f>IF(J12="","",J12)</f>
        <v>4. 3. 2022</v>
      </c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5.2" customHeight="1">
      <c r="A79" s="32"/>
      <c r="B79" s="33"/>
      <c r="C79" s="27" t="s">
        <v>25</v>
      </c>
      <c r="D79" s="32"/>
      <c r="E79" s="32"/>
      <c r="F79" s="25" t="str">
        <f>E15</f>
        <v>Město Broumov, třída Masarykova 239</v>
      </c>
      <c r="G79" s="32"/>
      <c r="H79" s="32"/>
      <c r="I79" s="27" t="s">
        <v>31</v>
      </c>
      <c r="J79" s="30" t="str">
        <f>E21</f>
        <v xml:space="preserve"> 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5.2" customHeight="1">
      <c r="A80" s="32"/>
      <c r="B80" s="33"/>
      <c r="C80" s="27" t="s">
        <v>29</v>
      </c>
      <c r="D80" s="32"/>
      <c r="E80" s="32"/>
      <c r="F80" s="25" t="str">
        <f>IF(E18="","",E18)</f>
        <v>Vyplň údaj</v>
      </c>
      <c r="G80" s="32"/>
      <c r="H80" s="32"/>
      <c r="I80" s="27" t="s">
        <v>33</v>
      </c>
      <c r="J80" s="30" t="str">
        <f>E24</f>
        <v xml:space="preserve"> 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0.35" customHeight="1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11" customFormat="1" ht="29.25" customHeight="1">
      <c r="A82" s="114"/>
      <c r="B82" s="115"/>
      <c r="C82" s="116" t="s">
        <v>114</v>
      </c>
      <c r="D82" s="117" t="s">
        <v>55</v>
      </c>
      <c r="E82" s="117" t="s">
        <v>51</v>
      </c>
      <c r="F82" s="117" t="s">
        <v>52</v>
      </c>
      <c r="G82" s="117" t="s">
        <v>115</v>
      </c>
      <c r="H82" s="117" t="s">
        <v>116</v>
      </c>
      <c r="I82" s="117" t="s">
        <v>117</v>
      </c>
      <c r="J82" s="117" t="s">
        <v>103</v>
      </c>
      <c r="K82" s="118" t="s">
        <v>118</v>
      </c>
      <c r="L82" s="119"/>
      <c r="M82" s="57" t="s">
        <v>3</v>
      </c>
      <c r="N82" s="58" t="s">
        <v>40</v>
      </c>
      <c r="O82" s="58" t="s">
        <v>119</v>
      </c>
      <c r="P82" s="58" t="s">
        <v>120</v>
      </c>
      <c r="Q82" s="58" t="s">
        <v>121</v>
      </c>
      <c r="R82" s="58" t="s">
        <v>122</v>
      </c>
      <c r="S82" s="58" t="s">
        <v>123</v>
      </c>
      <c r="T82" s="59" t="s">
        <v>124</v>
      </c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</row>
    <row r="83" spans="1:65" s="2" customFormat="1" ht="22.9" customHeight="1">
      <c r="A83" s="32"/>
      <c r="B83" s="33"/>
      <c r="C83" s="64" t="s">
        <v>125</v>
      </c>
      <c r="D83" s="32"/>
      <c r="E83" s="32"/>
      <c r="F83" s="32"/>
      <c r="G83" s="32"/>
      <c r="H83" s="32"/>
      <c r="I83" s="32"/>
      <c r="J83" s="120">
        <f>BK83</f>
        <v>0</v>
      </c>
      <c r="K83" s="32"/>
      <c r="L83" s="33"/>
      <c r="M83" s="60"/>
      <c r="N83" s="51"/>
      <c r="O83" s="61"/>
      <c r="P83" s="121">
        <f>P84+P97</f>
        <v>0</v>
      </c>
      <c r="Q83" s="61"/>
      <c r="R83" s="121">
        <f>R84+R97</f>
        <v>0</v>
      </c>
      <c r="S83" s="61"/>
      <c r="T83" s="122">
        <f>T84+T97</f>
        <v>0</v>
      </c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T83" s="17" t="s">
        <v>69</v>
      </c>
      <c r="AU83" s="17" t="s">
        <v>104</v>
      </c>
      <c r="BK83" s="123">
        <f>BK84+BK97</f>
        <v>0</v>
      </c>
    </row>
    <row r="84" spans="1:65" s="12" customFormat="1" ht="25.9" customHeight="1">
      <c r="B84" s="124"/>
      <c r="D84" s="125" t="s">
        <v>69</v>
      </c>
      <c r="E84" s="126" t="s">
        <v>1212</v>
      </c>
      <c r="F84" s="126" t="s">
        <v>1213</v>
      </c>
      <c r="I84" s="127"/>
      <c r="J84" s="128">
        <f>BK84</f>
        <v>0</v>
      </c>
      <c r="L84" s="124"/>
      <c r="M84" s="129"/>
      <c r="N84" s="130"/>
      <c r="O84" s="130"/>
      <c r="P84" s="131">
        <f>P85+SUM(P86:P90)</f>
        <v>0</v>
      </c>
      <c r="Q84" s="130"/>
      <c r="R84" s="131">
        <f>R85+SUM(R86:R90)</f>
        <v>0</v>
      </c>
      <c r="S84" s="130"/>
      <c r="T84" s="132">
        <f>T85+SUM(T86:T90)</f>
        <v>0</v>
      </c>
      <c r="AR84" s="125" t="s">
        <v>148</v>
      </c>
      <c r="AT84" s="133" t="s">
        <v>69</v>
      </c>
      <c r="AU84" s="133" t="s">
        <v>70</v>
      </c>
      <c r="AY84" s="125" t="s">
        <v>128</v>
      </c>
      <c r="BK84" s="134">
        <f>BK85+SUM(BK86:BK90)</f>
        <v>0</v>
      </c>
    </row>
    <row r="85" spans="1:65" s="2" customFormat="1" ht="16.5" customHeight="1">
      <c r="A85" s="32"/>
      <c r="B85" s="137"/>
      <c r="C85" s="138" t="s">
        <v>78</v>
      </c>
      <c r="D85" s="138" t="s">
        <v>130</v>
      </c>
      <c r="E85" s="139" t="s">
        <v>1214</v>
      </c>
      <c r="F85" s="140" t="s">
        <v>1215</v>
      </c>
      <c r="G85" s="141" t="s">
        <v>216</v>
      </c>
      <c r="H85" s="142">
        <v>4</v>
      </c>
      <c r="I85" s="143"/>
      <c r="J85" s="144">
        <f>ROUND(I85*H85,2)</f>
        <v>0</v>
      </c>
      <c r="K85" s="140" t="s">
        <v>3</v>
      </c>
      <c r="L85" s="33"/>
      <c r="M85" s="145" t="s">
        <v>3</v>
      </c>
      <c r="N85" s="146" t="s">
        <v>42</v>
      </c>
      <c r="O85" s="53"/>
      <c r="P85" s="147">
        <f>O85*H85</f>
        <v>0</v>
      </c>
      <c r="Q85" s="147">
        <v>0</v>
      </c>
      <c r="R85" s="147">
        <f>Q85*H85</f>
        <v>0</v>
      </c>
      <c r="S85" s="147">
        <v>0</v>
      </c>
      <c r="T85" s="148">
        <f>S85*H85</f>
        <v>0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R85" s="149" t="s">
        <v>710</v>
      </c>
      <c r="AT85" s="149" t="s">
        <v>130</v>
      </c>
      <c r="AU85" s="149" t="s">
        <v>78</v>
      </c>
      <c r="AY85" s="17" t="s">
        <v>128</v>
      </c>
      <c r="BE85" s="150">
        <f>IF(N85="základní",J85,0)</f>
        <v>0</v>
      </c>
      <c r="BF85" s="150">
        <f>IF(N85="snížená",J85,0)</f>
        <v>0</v>
      </c>
      <c r="BG85" s="150">
        <f>IF(N85="zákl. přenesená",J85,0)</f>
        <v>0</v>
      </c>
      <c r="BH85" s="150">
        <f>IF(N85="sníž. přenesená",J85,0)</f>
        <v>0</v>
      </c>
      <c r="BI85" s="150">
        <f>IF(N85="nulová",J85,0)</f>
        <v>0</v>
      </c>
      <c r="BJ85" s="17" t="s">
        <v>136</v>
      </c>
      <c r="BK85" s="150">
        <f>ROUND(I85*H85,2)</f>
        <v>0</v>
      </c>
      <c r="BL85" s="17" t="s">
        <v>710</v>
      </c>
      <c r="BM85" s="149" t="s">
        <v>1216</v>
      </c>
    </row>
    <row r="86" spans="1:65" s="2" customFormat="1" ht="16.5" customHeight="1">
      <c r="A86" s="32"/>
      <c r="B86" s="137"/>
      <c r="C86" s="138" t="s">
        <v>136</v>
      </c>
      <c r="D86" s="138" t="s">
        <v>130</v>
      </c>
      <c r="E86" s="139" t="s">
        <v>1217</v>
      </c>
      <c r="F86" s="140" t="s">
        <v>1218</v>
      </c>
      <c r="G86" s="141" t="s">
        <v>216</v>
      </c>
      <c r="H86" s="142">
        <v>42</v>
      </c>
      <c r="I86" s="143"/>
      <c r="J86" s="144">
        <f>ROUND(I86*H86,2)</f>
        <v>0</v>
      </c>
      <c r="K86" s="140" t="s">
        <v>3</v>
      </c>
      <c r="L86" s="33"/>
      <c r="M86" s="145" t="s">
        <v>3</v>
      </c>
      <c r="N86" s="146" t="s">
        <v>42</v>
      </c>
      <c r="O86" s="53"/>
      <c r="P86" s="147">
        <f>O86*H86</f>
        <v>0</v>
      </c>
      <c r="Q86" s="147">
        <v>0</v>
      </c>
      <c r="R86" s="147">
        <f>Q86*H86</f>
        <v>0</v>
      </c>
      <c r="S86" s="147">
        <v>0</v>
      </c>
      <c r="T86" s="148">
        <f>S86*H86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710</v>
      </c>
      <c r="AT86" s="149" t="s">
        <v>130</v>
      </c>
      <c r="AU86" s="149" t="s">
        <v>78</v>
      </c>
      <c r="AY86" s="17" t="s">
        <v>128</v>
      </c>
      <c r="BE86" s="150">
        <f>IF(N86="základní",J86,0)</f>
        <v>0</v>
      </c>
      <c r="BF86" s="150">
        <f>IF(N86="snížená",J86,0)</f>
        <v>0</v>
      </c>
      <c r="BG86" s="150">
        <f>IF(N86="zákl. přenesená",J86,0)</f>
        <v>0</v>
      </c>
      <c r="BH86" s="150">
        <f>IF(N86="sníž. přenesená",J86,0)</f>
        <v>0</v>
      </c>
      <c r="BI86" s="150">
        <f>IF(N86="nulová",J86,0)</f>
        <v>0</v>
      </c>
      <c r="BJ86" s="17" t="s">
        <v>136</v>
      </c>
      <c r="BK86" s="150">
        <f>ROUND(I86*H86,2)</f>
        <v>0</v>
      </c>
      <c r="BL86" s="17" t="s">
        <v>710</v>
      </c>
      <c r="BM86" s="149" t="s">
        <v>1219</v>
      </c>
    </row>
    <row r="87" spans="1:65" s="2" customFormat="1" ht="16.5" customHeight="1">
      <c r="A87" s="32"/>
      <c r="B87" s="137"/>
      <c r="C87" s="138" t="s">
        <v>148</v>
      </c>
      <c r="D87" s="138" t="s">
        <v>130</v>
      </c>
      <c r="E87" s="139" t="s">
        <v>1220</v>
      </c>
      <c r="F87" s="140" t="s">
        <v>1221</v>
      </c>
      <c r="G87" s="141" t="s">
        <v>290</v>
      </c>
      <c r="H87" s="142">
        <v>12</v>
      </c>
      <c r="I87" s="143"/>
      <c r="J87" s="144">
        <f>ROUND(I87*H87,2)</f>
        <v>0</v>
      </c>
      <c r="K87" s="140" t="s">
        <v>3</v>
      </c>
      <c r="L87" s="33"/>
      <c r="M87" s="145" t="s">
        <v>3</v>
      </c>
      <c r="N87" s="146" t="s">
        <v>42</v>
      </c>
      <c r="O87" s="53"/>
      <c r="P87" s="147">
        <f>O87*H87</f>
        <v>0</v>
      </c>
      <c r="Q87" s="147">
        <v>0</v>
      </c>
      <c r="R87" s="147">
        <f>Q87*H87</f>
        <v>0</v>
      </c>
      <c r="S87" s="147">
        <v>0</v>
      </c>
      <c r="T87" s="148">
        <f>S87*H87</f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149" t="s">
        <v>710</v>
      </c>
      <c r="AT87" s="149" t="s">
        <v>130</v>
      </c>
      <c r="AU87" s="149" t="s">
        <v>78</v>
      </c>
      <c r="AY87" s="17" t="s">
        <v>128</v>
      </c>
      <c r="BE87" s="150">
        <f>IF(N87="základní",J87,0)</f>
        <v>0</v>
      </c>
      <c r="BF87" s="150">
        <f>IF(N87="snížená",J87,0)</f>
        <v>0</v>
      </c>
      <c r="BG87" s="150">
        <f>IF(N87="zákl. přenesená",J87,0)</f>
        <v>0</v>
      </c>
      <c r="BH87" s="150">
        <f>IF(N87="sníž. přenesená",J87,0)</f>
        <v>0</v>
      </c>
      <c r="BI87" s="150">
        <f>IF(N87="nulová",J87,0)</f>
        <v>0</v>
      </c>
      <c r="BJ87" s="17" t="s">
        <v>136</v>
      </c>
      <c r="BK87" s="150">
        <f>ROUND(I87*H87,2)</f>
        <v>0</v>
      </c>
      <c r="BL87" s="17" t="s">
        <v>710</v>
      </c>
      <c r="BM87" s="149" t="s">
        <v>1222</v>
      </c>
    </row>
    <row r="88" spans="1:65" s="2" customFormat="1" ht="16.5" customHeight="1">
      <c r="A88" s="32"/>
      <c r="B88" s="137"/>
      <c r="C88" s="138" t="s">
        <v>135</v>
      </c>
      <c r="D88" s="138" t="s">
        <v>130</v>
      </c>
      <c r="E88" s="139" t="s">
        <v>1223</v>
      </c>
      <c r="F88" s="140" t="s">
        <v>1224</v>
      </c>
      <c r="G88" s="141" t="s">
        <v>290</v>
      </c>
      <c r="H88" s="142">
        <v>1.5</v>
      </c>
      <c r="I88" s="143"/>
      <c r="J88" s="144">
        <f>ROUND(I88*H88,2)</f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>O88*H88</f>
        <v>0</v>
      </c>
      <c r="Q88" s="147">
        <v>0</v>
      </c>
      <c r="R88" s="147">
        <f>Q88*H88</f>
        <v>0</v>
      </c>
      <c r="S88" s="147">
        <v>0</v>
      </c>
      <c r="T88" s="148">
        <f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710</v>
      </c>
      <c r="AT88" s="149" t="s">
        <v>130</v>
      </c>
      <c r="AU88" s="149" t="s">
        <v>78</v>
      </c>
      <c r="AY88" s="17" t="s">
        <v>128</v>
      </c>
      <c r="BE88" s="150">
        <f>IF(N88="základní",J88,0)</f>
        <v>0</v>
      </c>
      <c r="BF88" s="150">
        <f>IF(N88="snížená",J88,0)</f>
        <v>0</v>
      </c>
      <c r="BG88" s="150">
        <f>IF(N88="zákl. přenesená",J88,0)</f>
        <v>0</v>
      </c>
      <c r="BH88" s="150">
        <f>IF(N88="sníž. přenesená",J88,0)</f>
        <v>0</v>
      </c>
      <c r="BI88" s="150">
        <f>IF(N88="nulová",J88,0)</f>
        <v>0</v>
      </c>
      <c r="BJ88" s="17" t="s">
        <v>136</v>
      </c>
      <c r="BK88" s="150">
        <f>ROUND(I88*H88,2)</f>
        <v>0</v>
      </c>
      <c r="BL88" s="17" t="s">
        <v>710</v>
      </c>
      <c r="BM88" s="149" t="s">
        <v>1225</v>
      </c>
    </row>
    <row r="89" spans="1:65" s="2" customFormat="1" ht="16.5" customHeight="1">
      <c r="A89" s="32"/>
      <c r="B89" s="137"/>
      <c r="C89" s="138" t="s">
        <v>159</v>
      </c>
      <c r="D89" s="138" t="s">
        <v>130</v>
      </c>
      <c r="E89" s="139" t="s">
        <v>1226</v>
      </c>
      <c r="F89" s="140" t="s">
        <v>1227</v>
      </c>
      <c r="G89" s="141" t="s">
        <v>216</v>
      </c>
      <c r="H89" s="142">
        <v>42</v>
      </c>
      <c r="I89" s="143"/>
      <c r="J89" s="144">
        <f>ROUND(I89*H89,2)</f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>O89*H89</f>
        <v>0</v>
      </c>
      <c r="Q89" s="147">
        <v>0</v>
      </c>
      <c r="R89" s="147">
        <f>Q89*H89</f>
        <v>0</v>
      </c>
      <c r="S89" s="147">
        <v>0</v>
      </c>
      <c r="T89" s="148">
        <f>S89*H89</f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710</v>
      </c>
      <c r="AT89" s="149" t="s">
        <v>130</v>
      </c>
      <c r="AU89" s="149" t="s">
        <v>78</v>
      </c>
      <c r="AY89" s="17" t="s">
        <v>128</v>
      </c>
      <c r="BE89" s="150">
        <f>IF(N89="základní",J89,0)</f>
        <v>0</v>
      </c>
      <c r="BF89" s="150">
        <f>IF(N89="snížená",J89,0)</f>
        <v>0</v>
      </c>
      <c r="BG89" s="150">
        <f>IF(N89="zákl. přenesená",J89,0)</f>
        <v>0</v>
      </c>
      <c r="BH89" s="150">
        <f>IF(N89="sníž. přenesená",J89,0)</f>
        <v>0</v>
      </c>
      <c r="BI89" s="150">
        <f>IF(N89="nulová",J89,0)</f>
        <v>0</v>
      </c>
      <c r="BJ89" s="17" t="s">
        <v>136</v>
      </c>
      <c r="BK89" s="150">
        <f>ROUND(I89*H89,2)</f>
        <v>0</v>
      </c>
      <c r="BL89" s="17" t="s">
        <v>710</v>
      </c>
      <c r="BM89" s="149" t="s">
        <v>1228</v>
      </c>
    </row>
    <row r="90" spans="1:65" s="12" customFormat="1" ht="22.9" customHeight="1">
      <c r="B90" s="124"/>
      <c r="D90" s="125" t="s">
        <v>69</v>
      </c>
      <c r="E90" s="135" t="s">
        <v>1229</v>
      </c>
      <c r="F90" s="135" t="s">
        <v>1230</v>
      </c>
      <c r="I90" s="127"/>
      <c r="J90" s="136">
        <f>BK90</f>
        <v>0</v>
      </c>
      <c r="L90" s="124"/>
      <c r="M90" s="129"/>
      <c r="N90" s="130"/>
      <c r="O90" s="130"/>
      <c r="P90" s="131">
        <f>SUM(P91:P96)</f>
        <v>0</v>
      </c>
      <c r="Q90" s="130"/>
      <c r="R90" s="131">
        <f>SUM(R91:R96)</f>
        <v>0</v>
      </c>
      <c r="S90" s="130"/>
      <c r="T90" s="132">
        <f>SUM(T91:T96)</f>
        <v>0</v>
      </c>
      <c r="AR90" s="125" t="s">
        <v>148</v>
      </c>
      <c r="AT90" s="133" t="s">
        <v>69</v>
      </c>
      <c r="AU90" s="133" t="s">
        <v>78</v>
      </c>
      <c r="AY90" s="125" t="s">
        <v>128</v>
      </c>
      <c r="BK90" s="134">
        <f>SUM(BK91:BK96)</f>
        <v>0</v>
      </c>
    </row>
    <row r="91" spans="1:65" s="2" customFormat="1" ht="16.5" customHeight="1">
      <c r="A91" s="32"/>
      <c r="B91" s="137"/>
      <c r="C91" s="138" t="s">
        <v>166</v>
      </c>
      <c r="D91" s="138" t="s">
        <v>130</v>
      </c>
      <c r="E91" s="139" t="s">
        <v>1231</v>
      </c>
      <c r="F91" s="140" t="s">
        <v>1232</v>
      </c>
      <c r="G91" s="141" t="s">
        <v>1233</v>
      </c>
      <c r="H91" s="142">
        <v>0.04</v>
      </c>
      <c r="I91" s="143"/>
      <c r="J91" s="144">
        <f t="shared" ref="J91:J96" si="0">ROUND(I91*H91,2)</f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 t="shared" ref="P91:P96" si="1">O91*H91</f>
        <v>0</v>
      </c>
      <c r="Q91" s="147">
        <v>0</v>
      </c>
      <c r="R91" s="147">
        <f t="shared" ref="R91:R96" si="2">Q91*H91</f>
        <v>0</v>
      </c>
      <c r="S91" s="147">
        <v>0</v>
      </c>
      <c r="T91" s="148">
        <f t="shared" ref="T91:T96" si="3">S91*H91</f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710</v>
      </c>
      <c r="AT91" s="149" t="s">
        <v>130</v>
      </c>
      <c r="AU91" s="149" t="s">
        <v>136</v>
      </c>
      <c r="AY91" s="17" t="s">
        <v>128</v>
      </c>
      <c r="BE91" s="150">
        <f t="shared" ref="BE91:BE96" si="4">IF(N91="základní",J91,0)</f>
        <v>0</v>
      </c>
      <c r="BF91" s="150">
        <f t="shared" ref="BF91:BF96" si="5">IF(N91="snížená",J91,0)</f>
        <v>0</v>
      </c>
      <c r="BG91" s="150">
        <f t="shared" ref="BG91:BG96" si="6">IF(N91="zákl. přenesená",J91,0)</f>
        <v>0</v>
      </c>
      <c r="BH91" s="150">
        <f t="shared" ref="BH91:BH96" si="7">IF(N91="sníž. přenesená",J91,0)</f>
        <v>0</v>
      </c>
      <c r="BI91" s="150">
        <f t="shared" ref="BI91:BI96" si="8">IF(N91="nulová",J91,0)</f>
        <v>0</v>
      </c>
      <c r="BJ91" s="17" t="s">
        <v>136</v>
      </c>
      <c r="BK91" s="150">
        <f t="shared" ref="BK91:BK96" si="9">ROUND(I91*H91,2)</f>
        <v>0</v>
      </c>
      <c r="BL91" s="17" t="s">
        <v>710</v>
      </c>
      <c r="BM91" s="149" t="s">
        <v>1234</v>
      </c>
    </row>
    <row r="92" spans="1:65" s="2" customFormat="1" ht="16.5" customHeight="1">
      <c r="A92" s="32"/>
      <c r="B92" s="137"/>
      <c r="C92" s="138" t="s">
        <v>171</v>
      </c>
      <c r="D92" s="138" t="s">
        <v>130</v>
      </c>
      <c r="E92" s="139" t="s">
        <v>1235</v>
      </c>
      <c r="F92" s="140" t="s">
        <v>1236</v>
      </c>
      <c r="G92" s="141" t="s">
        <v>290</v>
      </c>
      <c r="H92" s="142">
        <v>1</v>
      </c>
      <c r="I92" s="143"/>
      <c r="J92" s="144">
        <f t="shared" si="0"/>
        <v>0</v>
      </c>
      <c r="K92" s="140" t="s">
        <v>3</v>
      </c>
      <c r="L92" s="33"/>
      <c r="M92" s="145" t="s">
        <v>3</v>
      </c>
      <c r="N92" s="146" t="s">
        <v>42</v>
      </c>
      <c r="O92" s="53"/>
      <c r="P92" s="147">
        <f t="shared" si="1"/>
        <v>0</v>
      </c>
      <c r="Q92" s="147">
        <v>0</v>
      </c>
      <c r="R92" s="147">
        <f t="shared" si="2"/>
        <v>0</v>
      </c>
      <c r="S92" s="147">
        <v>0</v>
      </c>
      <c r="T92" s="148">
        <f t="shared" si="3"/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710</v>
      </c>
      <c r="AT92" s="149" t="s">
        <v>130</v>
      </c>
      <c r="AU92" s="149" t="s">
        <v>136</v>
      </c>
      <c r="AY92" s="17" t="s">
        <v>128</v>
      </c>
      <c r="BE92" s="150">
        <f t="shared" si="4"/>
        <v>0</v>
      </c>
      <c r="BF92" s="150">
        <f t="shared" si="5"/>
        <v>0</v>
      </c>
      <c r="BG92" s="150">
        <f t="shared" si="6"/>
        <v>0</v>
      </c>
      <c r="BH92" s="150">
        <f t="shared" si="7"/>
        <v>0</v>
      </c>
      <c r="BI92" s="150">
        <f t="shared" si="8"/>
        <v>0</v>
      </c>
      <c r="BJ92" s="17" t="s">
        <v>136</v>
      </c>
      <c r="BK92" s="150">
        <f t="shared" si="9"/>
        <v>0</v>
      </c>
      <c r="BL92" s="17" t="s">
        <v>710</v>
      </c>
      <c r="BM92" s="149" t="s">
        <v>1237</v>
      </c>
    </row>
    <row r="93" spans="1:65" s="2" customFormat="1" ht="16.5" customHeight="1">
      <c r="A93" s="32"/>
      <c r="B93" s="137"/>
      <c r="C93" s="138" t="s">
        <v>176</v>
      </c>
      <c r="D93" s="138" t="s">
        <v>130</v>
      </c>
      <c r="E93" s="139" t="s">
        <v>1238</v>
      </c>
      <c r="F93" s="140" t="s">
        <v>1239</v>
      </c>
      <c r="G93" s="141" t="s">
        <v>216</v>
      </c>
      <c r="H93" s="142">
        <v>40</v>
      </c>
      <c r="I93" s="143"/>
      <c r="J93" s="144">
        <f t="shared" si="0"/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 t="shared" si="1"/>
        <v>0</v>
      </c>
      <c r="Q93" s="147">
        <v>0</v>
      </c>
      <c r="R93" s="147">
        <f t="shared" si="2"/>
        <v>0</v>
      </c>
      <c r="S93" s="147">
        <v>0</v>
      </c>
      <c r="T93" s="148">
        <f t="shared" si="3"/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710</v>
      </c>
      <c r="AT93" s="149" t="s">
        <v>130</v>
      </c>
      <c r="AU93" s="149" t="s">
        <v>136</v>
      </c>
      <c r="AY93" s="17" t="s">
        <v>128</v>
      </c>
      <c r="BE93" s="150">
        <f t="shared" si="4"/>
        <v>0</v>
      </c>
      <c r="BF93" s="150">
        <f t="shared" si="5"/>
        <v>0</v>
      </c>
      <c r="BG93" s="150">
        <f t="shared" si="6"/>
        <v>0</v>
      </c>
      <c r="BH93" s="150">
        <f t="shared" si="7"/>
        <v>0</v>
      </c>
      <c r="BI93" s="150">
        <f t="shared" si="8"/>
        <v>0</v>
      </c>
      <c r="BJ93" s="17" t="s">
        <v>136</v>
      </c>
      <c r="BK93" s="150">
        <f t="shared" si="9"/>
        <v>0</v>
      </c>
      <c r="BL93" s="17" t="s">
        <v>710</v>
      </c>
      <c r="BM93" s="149" t="s">
        <v>1240</v>
      </c>
    </row>
    <row r="94" spans="1:65" s="2" customFormat="1" ht="16.5" customHeight="1">
      <c r="A94" s="32"/>
      <c r="B94" s="137"/>
      <c r="C94" s="138" t="s">
        <v>183</v>
      </c>
      <c r="D94" s="138" t="s">
        <v>130</v>
      </c>
      <c r="E94" s="139" t="s">
        <v>1241</v>
      </c>
      <c r="F94" s="140" t="s">
        <v>1242</v>
      </c>
      <c r="G94" s="141" t="s">
        <v>216</v>
      </c>
      <c r="H94" s="142">
        <v>40</v>
      </c>
      <c r="I94" s="143"/>
      <c r="J94" s="144">
        <f t="shared" si="0"/>
        <v>0</v>
      </c>
      <c r="K94" s="140" t="s">
        <v>3</v>
      </c>
      <c r="L94" s="33"/>
      <c r="M94" s="145" t="s">
        <v>3</v>
      </c>
      <c r="N94" s="146" t="s">
        <v>42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710</v>
      </c>
      <c r="AT94" s="149" t="s">
        <v>130</v>
      </c>
      <c r="AU94" s="149" t="s">
        <v>136</v>
      </c>
      <c r="AY94" s="17" t="s">
        <v>128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136</v>
      </c>
      <c r="BK94" s="150">
        <f t="shared" si="9"/>
        <v>0</v>
      </c>
      <c r="BL94" s="17" t="s">
        <v>710</v>
      </c>
      <c r="BM94" s="149" t="s">
        <v>1243</v>
      </c>
    </row>
    <row r="95" spans="1:65" s="2" customFormat="1" ht="16.5" customHeight="1">
      <c r="A95" s="32"/>
      <c r="B95" s="137"/>
      <c r="C95" s="138" t="s">
        <v>191</v>
      </c>
      <c r="D95" s="138" t="s">
        <v>130</v>
      </c>
      <c r="E95" s="139" t="s">
        <v>1244</v>
      </c>
      <c r="F95" s="140" t="s">
        <v>1245</v>
      </c>
      <c r="G95" s="141" t="s">
        <v>216</v>
      </c>
      <c r="H95" s="142">
        <v>40</v>
      </c>
      <c r="I95" s="143"/>
      <c r="J95" s="144">
        <f t="shared" si="0"/>
        <v>0</v>
      </c>
      <c r="K95" s="140" t="s">
        <v>3</v>
      </c>
      <c r="L95" s="33"/>
      <c r="M95" s="145" t="s">
        <v>3</v>
      </c>
      <c r="N95" s="146" t="s">
        <v>42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710</v>
      </c>
      <c r="AT95" s="149" t="s">
        <v>130</v>
      </c>
      <c r="AU95" s="149" t="s">
        <v>136</v>
      </c>
      <c r="AY95" s="17" t="s">
        <v>128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136</v>
      </c>
      <c r="BK95" s="150">
        <f t="shared" si="9"/>
        <v>0</v>
      </c>
      <c r="BL95" s="17" t="s">
        <v>710</v>
      </c>
      <c r="BM95" s="149" t="s">
        <v>1246</v>
      </c>
    </row>
    <row r="96" spans="1:65" s="2" customFormat="1" ht="16.5" customHeight="1">
      <c r="A96" s="32"/>
      <c r="B96" s="137"/>
      <c r="C96" s="138" t="s">
        <v>197</v>
      </c>
      <c r="D96" s="138" t="s">
        <v>130</v>
      </c>
      <c r="E96" s="139" t="s">
        <v>1247</v>
      </c>
      <c r="F96" s="140" t="s">
        <v>1248</v>
      </c>
      <c r="G96" s="141" t="s">
        <v>216</v>
      </c>
      <c r="H96" s="142">
        <v>40</v>
      </c>
      <c r="I96" s="143"/>
      <c r="J96" s="144">
        <f t="shared" si="0"/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0</v>
      </c>
      <c r="T96" s="148">
        <f t="shared" si="3"/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710</v>
      </c>
      <c r="AT96" s="149" t="s">
        <v>130</v>
      </c>
      <c r="AU96" s="149" t="s">
        <v>136</v>
      </c>
      <c r="AY96" s="17" t="s">
        <v>128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136</v>
      </c>
      <c r="BK96" s="150">
        <f t="shared" si="9"/>
        <v>0</v>
      </c>
      <c r="BL96" s="17" t="s">
        <v>710</v>
      </c>
      <c r="BM96" s="149" t="s">
        <v>1249</v>
      </c>
    </row>
    <row r="97" spans="1:65" s="12" customFormat="1" ht="25.9" customHeight="1">
      <c r="B97" s="124"/>
      <c r="D97" s="125" t="s">
        <v>69</v>
      </c>
      <c r="E97" s="126" t="s">
        <v>1250</v>
      </c>
      <c r="F97" s="126" t="s">
        <v>1251</v>
      </c>
      <c r="I97" s="127"/>
      <c r="J97" s="128">
        <f>BK97</f>
        <v>0</v>
      </c>
      <c r="L97" s="124"/>
      <c r="M97" s="129"/>
      <c r="N97" s="130"/>
      <c r="O97" s="130"/>
      <c r="P97" s="131">
        <f>P98+P99+P100</f>
        <v>0</v>
      </c>
      <c r="Q97" s="130"/>
      <c r="R97" s="131">
        <f>R98+R99+R100</f>
        <v>0</v>
      </c>
      <c r="S97" s="130"/>
      <c r="T97" s="132">
        <f>T98+T99+T100</f>
        <v>0</v>
      </c>
      <c r="AR97" s="125" t="s">
        <v>135</v>
      </c>
      <c r="AT97" s="133" t="s">
        <v>69</v>
      </c>
      <c r="AU97" s="133" t="s">
        <v>70</v>
      </c>
      <c r="AY97" s="125" t="s">
        <v>128</v>
      </c>
      <c r="BK97" s="134">
        <f>BK98+BK99+BK100</f>
        <v>0</v>
      </c>
    </row>
    <row r="98" spans="1:65" s="2" customFormat="1" ht="16.5" customHeight="1">
      <c r="A98" s="32"/>
      <c r="B98" s="137"/>
      <c r="C98" s="138" t="s">
        <v>202</v>
      </c>
      <c r="D98" s="138" t="s">
        <v>130</v>
      </c>
      <c r="E98" s="139" t="s">
        <v>1252</v>
      </c>
      <c r="F98" s="140" t="s">
        <v>1253</v>
      </c>
      <c r="G98" s="141" t="s">
        <v>564</v>
      </c>
      <c r="H98" s="142">
        <v>8</v>
      </c>
      <c r="I98" s="143"/>
      <c r="J98" s="144">
        <f>ROUND(I98*H98,2)</f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>O98*H98</f>
        <v>0</v>
      </c>
      <c r="Q98" s="147">
        <v>0</v>
      </c>
      <c r="R98" s="147">
        <f>Q98*H98</f>
        <v>0</v>
      </c>
      <c r="S98" s="147">
        <v>0</v>
      </c>
      <c r="T98" s="148">
        <f>S98*H98</f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1254</v>
      </c>
      <c r="AT98" s="149" t="s">
        <v>130</v>
      </c>
      <c r="AU98" s="149" t="s">
        <v>78</v>
      </c>
      <c r="AY98" s="17" t="s">
        <v>128</v>
      </c>
      <c r="BE98" s="150">
        <f>IF(N98="základní",J98,0)</f>
        <v>0</v>
      </c>
      <c r="BF98" s="150">
        <f>IF(N98="snížená",J98,0)</f>
        <v>0</v>
      </c>
      <c r="BG98" s="150">
        <f>IF(N98="zákl. přenesená",J98,0)</f>
        <v>0</v>
      </c>
      <c r="BH98" s="150">
        <f>IF(N98="sníž. přenesená",J98,0)</f>
        <v>0</v>
      </c>
      <c r="BI98" s="150">
        <f>IF(N98="nulová",J98,0)</f>
        <v>0</v>
      </c>
      <c r="BJ98" s="17" t="s">
        <v>136</v>
      </c>
      <c r="BK98" s="150">
        <f>ROUND(I98*H98,2)</f>
        <v>0</v>
      </c>
      <c r="BL98" s="17" t="s">
        <v>1254</v>
      </c>
      <c r="BM98" s="149" t="s">
        <v>1255</v>
      </c>
    </row>
    <row r="99" spans="1:65" s="2" customFormat="1" ht="16.5" customHeight="1">
      <c r="A99" s="32"/>
      <c r="B99" s="137"/>
      <c r="C99" s="138" t="s">
        <v>189</v>
      </c>
      <c r="D99" s="138" t="s">
        <v>130</v>
      </c>
      <c r="E99" s="139" t="s">
        <v>1256</v>
      </c>
      <c r="F99" s="140" t="s">
        <v>1257</v>
      </c>
      <c r="G99" s="141" t="s">
        <v>564</v>
      </c>
      <c r="H99" s="142">
        <v>12</v>
      </c>
      <c r="I99" s="143"/>
      <c r="J99" s="144">
        <f>ROUND(I99*H99,2)</f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>O99*H99</f>
        <v>0</v>
      </c>
      <c r="Q99" s="147">
        <v>0</v>
      </c>
      <c r="R99" s="147">
        <f>Q99*H99</f>
        <v>0</v>
      </c>
      <c r="S99" s="147">
        <v>0</v>
      </c>
      <c r="T99" s="148">
        <f>S99*H99</f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1254</v>
      </c>
      <c r="AT99" s="149" t="s">
        <v>130</v>
      </c>
      <c r="AU99" s="149" t="s">
        <v>78</v>
      </c>
      <c r="AY99" s="17" t="s">
        <v>128</v>
      </c>
      <c r="BE99" s="150">
        <f>IF(N99="základní",J99,0)</f>
        <v>0</v>
      </c>
      <c r="BF99" s="150">
        <f>IF(N99="snížená",J99,0)</f>
        <v>0</v>
      </c>
      <c r="BG99" s="150">
        <f>IF(N99="zákl. přenesená",J99,0)</f>
        <v>0</v>
      </c>
      <c r="BH99" s="150">
        <f>IF(N99="sníž. přenesená",J99,0)</f>
        <v>0</v>
      </c>
      <c r="BI99" s="150">
        <f>IF(N99="nulová",J99,0)</f>
        <v>0</v>
      </c>
      <c r="BJ99" s="17" t="s">
        <v>136</v>
      </c>
      <c r="BK99" s="150">
        <f>ROUND(I99*H99,2)</f>
        <v>0</v>
      </c>
      <c r="BL99" s="17" t="s">
        <v>1254</v>
      </c>
      <c r="BM99" s="149" t="s">
        <v>1258</v>
      </c>
    </row>
    <row r="100" spans="1:65" s="12" customFormat="1" ht="22.9" customHeight="1">
      <c r="B100" s="124"/>
      <c r="D100" s="125" t="s">
        <v>69</v>
      </c>
      <c r="E100" s="135" t="s">
        <v>1259</v>
      </c>
      <c r="F100" s="135" t="s">
        <v>1260</v>
      </c>
      <c r="I100" s="127"/>
      <c r="J100" s="136">
        <f>BK100</f>
        <v>0</v>
      </c>
      <c r="L100" s="124"/>
      <c r="M100" s="129"/>
      <c r="N100" s="130"/>
      <c r="O100" s="130"/>
      <c r="P100" s="131">
        <f>SUM(P101:P102)</f>
        <v>0</v>
      </c>
      <c r="Q100" s="130"/>
      <c r="R100" s="131">
        <f>SUM(R101:R102)</f>
        <v>0</v>
      </c>
      <c r="S100" s="130"/>
      <c r="T100" s="132">
        <f>SUM(T101:T102)</f>
        <v>0</v>
      </c>
      <c r="AR100" s="125" t="s">
        <v>135</v>
      </c>
      <c r="AT100" s="133" t="s">
        <v>69</v>
      </c>
      <c r="AU100" s="133" t="s">
        <v>78</v>
      </c>
      <c r="AY100" s="125" t="s">
        <v>128</v>
      </c>
      <c r="BK100" s="134">
        <f>SUM(BK101:BK102)</f>
        <v>0</v>
      </c>
    </row>
    <row r="101" spans="1:65" s="2" customFormat="1" ht="16.5" customHeight="1">
      <c r="A101" s="32"/>
      <c r="B101" s="137"/>
      <c r="C101" s="138" t="s">
        <v>210</v>
      </c>
      <c r="D101" s="138" t="s">
        <v>130</v>
      </c>
      <c r="E101" s="139" t="s">
        <v>1261</v>
      </c>
      <c r="F101" s="140" t="s">
        <v>1262</v>
      </c>
      <c r="G101" s="141" t="s">
        <v>205</v>
      </c>
      <c r="H101" s="142">
        <v>1</v>
      </c>
      <c r="I101" s="143"/>
      <c r="J101" s="144">
        <f>ROUND(I101*H101,2)</f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>O101*H101</f>
        <v>0</v>
      </c>
      <c r="Q101" s="147">
        <v>0</v>
      </c>
      <c r="R101" s="147">
        <f>Q101*H101</f>
        <v>0</v>
      </c>
      <c r="S101" s="147">
        <v>0</v>
      </c>
      <c r="T101" s="148">
        <f>S101*H101</f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1254</v>
      </c>
      <c r="AT101" s="149" t="s">
        <v>130</v>
      </c>
      <c r="AU101" s="149" t="s">
        <v>136</v>
      </c>
      <c r="AY101" s="17" t="s">
        <v>128</v>
      </c>
      <c r="BE101" s="150">
        <f>IF(N101="základní",J101,0)</f>
        <v>0</v>
      </c>
      <c r="BF101" s="150">
        <f>IF(N101="snížená",J101,0)</f>
        <v>0</v>
      </c>
      <c r="BG101" s="150">
        <f>IF(N101="zákl. přenesená",J101,0)</f>
        <v>0</v>
      </c>
      <c r="BH101" s="150">
        <f>IF(N101="sníž. přenesená",J101,0)</f>
        <v>0</v>
      </c>
      <c r="BI101" s="150">
        <f>IF(N101="nulová",J101,0)</f>
        <v>0</v>
      </c>
      <c r="BJ101" s="17" t="s">
        <v>136</v>
      </c>
      <c r="BK101" s="150">
        <f>ROUND(I101*H101,2)</f>
        <v>0</v>
      </c>
      <c r="BL101" s="17" t="s">
        <v>1254</v>
      </c>
      <c r="BM101" s="149" t="s">
        <v>1263</v>
      </c>
    </row>
    <row r="102" spans="1:65" s="2" customFormat="1" ht="16.5" customHeight="1">
      <c r="A102" s="32"/>
      <c r="B102" s="137"/>
      <c r="C102" s="138" t="s">
        <v>9</v>
      </c>
      <c r="D102" s="138" t="s">
        <v>130</v>
      </c>
      <c r="E102" s="139" t="s">
        <v>1264</v>
      </c>
      <c r="F102" s="140" t="s">
        <v>1265</v>
      </c>
      <c r="G102" s="141" t="s">
        <v>205</v>
      </c>
      <c r="H102" s="142">
        <v>1</v>
      </c>
      <c r="I102" s="143"/>
      <c r="J102" s="144">
        <f>ROUND(I102*H102,2)</f>
        <v>0</v>
      </c>
      <c r="K102" s="140" t="s">
        <v>3</v>
      </c>
      <c r="L102" s="33"/>
      <c r="M102" s="180" t="s">
        <v>3</v>
      </c>
      <c r="N102" s="181" t="s">
        <v>42</v>
      </c>
      <c r="O102" s="182"/>
      <c r="P102" s="183">
        <f>O102*H102</f>
        <v>0</v>
      </c>
      <c r="Q102" s="183">
        <v>0</v>
      </c>
      <c r="R102" s="183">
        <f>Q102*H102</f>
        <v>0</v>
      </c>
      <c r="S102" s="183">
        <v>0</v>
      </c>
      <c r="T102" s="184">
        <f>S102*H102</f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1254</v>
      </c>
      <c r="AT102" s="149" t="s">
        <v>130</v>
      </c>
      <c r="AU102" s="149" t="s">
        <v>136</v>
      </c>
      <c r="AY102" s="17" t="s">
        <v>128</v>
      </c>
      <c r="BE102" s="150">
        <f>IF(N102="základní",J102,0)</f>
        <v>0</v>
      </c>
      <c r="BF102" s="150">
        <f>IF(N102="snížená",J102,0)</f>
        <v>0</v>
      </c>
      <c r="BG102" s="150">
        <f>IF(N102="zákl. přenesená",J102,0)</f>
        <v>0</v>
      </c>
      <c r="BH102" s="150">
        <f>IF(N102="sníž. přenesená",J102,0)</f>
        <v>0</v>
      </c>
      <c r="BI102" s="150">
        <f>IF(N102="nulová",J102,0)</f>
        <v>0</v>
      </c>
      <c r="BJ102" s="17" t="s">
        <v>136</v>
      </c>
      <c r="BK102" s="150">
        <f>ROUND(I102*H102,2)</f>
        <v>0</v>
      </c>
      <c r="BL102" s="17" t="s">
        <v>1254</v>
      </c>
      <c r="BM102" s="149" t="s">
        <v>1266</v>
      </c>
    </row>
    <row r="103" spans="1:65" s="2" customFormat="1" ht="6.95" customHeight="1">
      <c r="A103" s="32"/>
      <c r="B103" s="42"/>
      <c r="C103" s="43"/>
      <c r="D103" s="43"/>
      <c r="E103" s="43"/>
      <c r="F103" s="43"/>
      <c r="G103" s="43"/>
      <c r="H103" s="43"/>
      <c r="I103" s="43"/>
      <c r="J103" s="43"/>
      <c r="K103" s="43"/>
      <c r="L103" s="33"/>
      <c r="M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</sheetData>
  <autoFilter ref="C82:K102" xr:uid="{00000000-0009-0000-0000-000006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M93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2" t="s">
        <v>6</v>
      </c>
      <c r="M2" s="217"/>
      <c r="N2" s="217"/>
      <c r="O2" s="217"/>
      <c r="P2" s="217"/>
      <c r="Q2" s="217"/>
      <c r="R2" s="217"/>
      <c r="S2" s="217"/>
      <c r="T2" s="217"/>
      <c r="U2" s="217"/>
      <c r="V2" s="217"/>
      <c r="AT2" s="17" t="s">
        <v>97</v>
      </c>
    </row>
    <row r="3" spans="1:46" s="1" customFormat="1" ht="6.95" hidden="1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>
      <c r="B4" s="20"/>
      <c r="D4" s="21" t="s">
        <v>98</v>
      </c>
      <c r="L4" s="20"/>
      <c r="M4" s="88" t="s">
        <v>11</v>
      </c>
      <c r="AT4" s="17" t="s">
        <v>4</v>
      </c>
    </row>
    <row r="5" spans="1:46" s="1" customFormat="1" ht="6.95" hidden="1" customHeight="1">
      <c r="B5" s="20"/>
      <c r="L5" s="20"/>
    </row>
    <row r="6" spans="1:46" s="1" customFormat="1" ht="12" hidden="1" customHeight="1">
      <c r="B6" s="20"/>
      <c r="D6" s="27" t="s">
        <v>17</v>
      </c>
      <c r="L6" s="20"/>
    </row>
    <row r="7" spans="1:46" s="1" customFormat="1" ht="16.5" hidden="1" customHeight="1">
      <c r="B7" s="20"/>
      <c r="E7" s="233" t="str">
        <f>'Rekapitulace stavby'!K6</f>
        <v>Přestavba a rozšíření domova pro seniory Jiráskova č.p.193 Broumov - VENKOVNÍ ÚPRAVY</v>
      </c>
      <c r="F7" s="234"/>
      <c r="G7" s="234"/>
      <c r="H7" s="234"/>
      <c r="L7" s="20"/>
    </row>
    <row r="8" spans="1:46" s="2" customFormat="1" ht="12" hidden="1" customHeight="1">
      <c r="A8" s="32"/>
      <c r="B8" s="33"/>
      <c r="C8" s="32"/>
      <c r="D8" s="27" t="s">
        <v>99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>
      <c r="A9" s="32"/>
      <c r="B9" s="33"/>
      <c r="C9" s="32"/>
      <c r="D9" s="32"/>
      <c r="E9" s="195" t="s">
        <v>1267</v>
      </c>
      <c r="F9" s="235"/>
      <c r="G9" s="235"/>
      <c r="H9" s="235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 hidden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>
      <c r="A18" s="32"/>
      <c r="B18" s="33"/>
      <c r="C18" s="32"/>
      <c r="D18" s="32"/>
      <c r="E18" s="236" t="str">
        <f>'Rekapitulace stavby'!E14</f>
        <v>Vyplň údaj</v>
      </c>
      <c r="F18" s="216"/>
      <c r="G18" s="216"/>
      <c r="H18" s="216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>
      <c r="A27" s="90"/>
      <c r="B27" s="91"/>
      <c r="C27" s="90"/>
      <c r="D27" s="90"/>
      <c r="E27" s="221" t="s">
        <v>3</v>
      </c>
      <c r="F27" s="221"/>
      <c r="G27" s="221"/>
      <c r="H27" s="221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ROUND(J83,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>
      <c r="A33" s="32"/>
      <c r="B33" s="33"/>
      <c r="C33" s="32"/>
      <c r="D33" s="94" t="s">
        <v>40</v>
      </c>
      <c r="E33" s="27" t="s">
        <v>41</v>
      </c>
      <c r="F33" s="95">
        <f>ROUND((SUM(BE83:BE92)),  2)</f>
        <v>0</v>
      </c>
      <c r="G33" s="32"/>
      <c r="H33" s="32"/>
      <c r="I33" s="96">
        <v>0.21</v>
      </c>
      <c r="J33" s="95">
        <f>ROUND(((SUM(BE83:BE92))*I33),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>
      <c r="A34" s="32"/>
      <c r="B34" s="33"/>
      <c r="C34" s="32"/>
      <c r="D34" s="32"/>
      <c r="E34" s="27" t="s">
        <v>42</v>
      </c>
      <c r="F34" s="95">
        <f>ROUND((SUM(BF83:BF92)),  2)</f>
        <v>0</v>
      </c>
      <c r="G34" s="32"/>
      <c r="H34" s="32"/>
      <c r="I34" s="96">
        <v>0.15</v>
      </c>
      <c r="J34" s="95">
        <f>ROUND(((SUM(BF83:BF92))*I34),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43</v>
      </c>
      <c r="F35" s="95">
        <f>ROUND((SUM(BG83:BG92)),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44</v>
      </c>
      <c r="F36" s="95">
        <f>ROUND((SUM(BH83:BH92)),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45</v>
      </c>
      <c r="F37" s="95">
        <f>ROUND((SUM(BI83:BI92)),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t="11.25" hidden="1"/>
    <row r="42" spans="1:31" ht="11.25" hidden="1"/>
    <row r="43" spans="1:31" ht="11.25" hidden="1"/>
    <row r="44" spans="1:31" s="2" customFormat="1" ht="6.95" hidden="1" customHeight="1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>
      <c r="A45" s="32"/>
      <c r="B45" s="33"/>
      <c r="C45" s="21" t="s">
        <v>101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>
      <c r="A48" s="32"/>
      <c r="B48" s="33"/>
      <c r="C48" s="32"/>
      <c r="D48" s="32"/>
      <c r="E48" s="233" t="str">
        <f>E7</f>
        <v>Přestavba a rozšíření domova pro seniory Jiráskova č.p.193 Broumov - VENKOVNÍ ÚPRAVY</v>
      </c>
      <c r="F48" s="234"/>
      <c r="G48" s="234"/>
      <c r="H48" s="234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>
      <c r="A49" s="32"/>
      <c r="B49" s="33"/>
      <c r="C49" s="27" t="s">
        <v>99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>
      <c r="A50" s="32"/>
      <c r="B50" s="33"/>
      <c r="C50" s="32"/>
      <c r="D50" s="32"/>
      <c r="E50" s="195" t="str">
        <f>E9</f>
        <v>VON - Vedlejší a ostatní ...</v>
      </c>
      <c r="F50" s="235"/>
      <c r="G50" s="235"/>
      <c r="H50" s="235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>
      <c r="A57" s="32"/>
      <c r="B57" s="33"/>
      <c r="C57" s="103" t="s">
        <v>102</v>
      </c>
      <c r="D57" s="97"/>
      <c r="E57" s="97"/>
      <c r="F57" s="97"/>
      <c r="G57" s="97"/>
      <c r="H57" s="97"/>
      <c r="I57" s="97"/>
      <c r="J57" s="104" t="s">
        <v>103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J83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104</v>
      </c>
    </row>
    <row r="60" spans="1:47" s="9" customFormat="1" ht="24.95" hidden="1" customHeight="1">
      <c r="B60" s="106"/>
      <c r="D60" s="107" t="s">
        <v>1268</v>
      </c>
      <c r="E60" s="108"/>
      <c r="F60" s="108"/>
      <c r="G60" s="108"/>
      <c r="H60" s="108"/>
      <c r="I60" s="108"/>
      <c r="J60" s="109">
        <f>J84</f>
        <v>0</v>
      </c>
      <c r="L60" s="106"/>
    </row>
    <row r="61" spans="1:47" s="10" customFormat="1" ht="19.899999999999999" hidden="1" customHeight="1">
      <c r="B61" s="110"/>
      <c r="D61" s="111" t="s">
        <v>1269</v>
      </c>
      <c r="E61" s="112"/>
      <c r="F61" s="112"/>
      <c r="G61" s="112"/>
      <c r="H61" s="112"/>
      <c r="I61" s="112"/>
      <c r="J61" s="113">
        <f>J85</f>
        <v>0</v>
      </c>
      <c r="L61" s="110"/>
    </row>
    <row r="62" spans="1:47" s="10" customFormat="1" ht="19.899999999999999" hidden="1" customHeight="1">
      <c r="B62" s="110"/>
      <c r="D62" s="111" t="s">
        <v>1270</v>
      </c>
      <c r="E62" s="112"/>
      <c r="F62" s="112"/>
      <c r="G62" s="112"/>
      <c r="H62" s="112"/>
      <c r="I62" s="112"/>
      <c r="J62" s="113">
        <f>J87</f>
        <v>0</v>
      </c>
      <c r="L62" s="110"/>
    </row>
    <row r="63" spans="1:47" s="10" customFormat="1" ht="19.899999999999999" hidden="1" customHeight="1">
      <c r="B63" s="110"/>
      <c r="D63" s="111" t="s">
        <v>1271</v>
      </c>
      <c r="E63" s="112"/>
      <c r="F63" s="112"/>
      <c r="G63" s="112"/>
      <c r="H63" s="112"/>
      <c r="I63" s="112"/>
      <c r="J63" s="113">
        <f>J89</f>
        <v>0</v>
      </c>
      <c r="L63" s="110"/>
    </row>
    <row r="64" spans="1:47" s="2" customFormat="1" ht="21.75" hidden="1" customHeight="1">
      <c r="A64" s="32"/>
      <c r="B64" s="33"/>
      <c r="C64" s="32"/>
      <c r="D64" s="32"/>
      <c r="E64" s="32"/>
      <c r="F64" s="32"/>
      <c r="G64" s="32"/>
      <c r="H64" s="32"/>
      <c r="I64" s="32"/>
      <c r="J64" s="32"/>
      <c r="K64" s="32"/>
      <c r="L64" s="89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</row>
    <row r="65" spans="1:31" s="2" customFormat="1" ht="6.95" hidden="1" customHeight="1">
      <c r="A65" s="32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8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 hidden="1"/>
    <row r="67" spans="1:31" ht="11.25" hidden="1"/>
    <row r="68" spans="1:31" ht="11.25" hidden="1"/>
    <row r="69" spans="1:31" s="2" customFormat="1" ht="6.95" customHeight="1">
      <c r="A69" s="32"/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24.95" customHeight="1">
      <c r="A70" s="32"/>
      <c r="B70" s="33"/>
      <c r="C70" s="21" t="s">
        <v>113</v>
      </c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6.95" customHeight="1">
      <c r="A71" s="32"/>
      <c r="B71" s="33"/>
      <c r="C71" s="32"/>
      <c r="D71" s="32"/>
      <c r="E71" s="32"/>
      <c r="F71" s="32"/>
      <c r="G71" s="32"/>
      <c r="H71" s="32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12" customHeight="1">
      <c r="A72" s="32"/>
      <c r="B72" s="33"/>
      <c r="C72" s="27" t="s">
        <v>17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6.5" customHeight="1">
      <c r="A73" s="32"/>
      <c r="B73" s="33"/>
      <c r="C73" s="32"/>
      <c r="D73" s="32"/>
      <c r="E73" s="233" t="str">
        <f>E7</f>
        <v>Přestavba a rozšíření domova pro seniory Jiráskova č.p.193 Broumov - VENKOVNÍ ÚPRAVY</v>
      </c>
      <c r="F73" s="234"/>
      <c r="G73" s="234"/>
      <c r="H73" s="234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>
      <c r="A74" s="32"/>
      <c r="B74" s="33"/>
      <c r="C74" s="27" t="s">
        <v>99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>
      <c r="A75" s="32"/>
      <c r="B75" s="33"/>
      <c r="C75" s="32"/>
      <c r="D75" s="32"/>
      <c r="E75" s="195" t="str">
        <f>E9</f>
        <v>VON - Vedlejší a ostatní ...</v>
      </c>
      <c r="F75" s="235"/>
      <c r="G75" s="235"/>
      <c r="H75" s="235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>
      <c r="A77" s="32"/>
      <c r="B77" s="33"/>
      <c r="C77" s="27" t="s">
        <v>21</v>
      </c>
      <c r="D77" s="32"/>
      <c r="E77" s="32"/>
      <c r="F77" s="25" t="str">
        <f>F12</f>
        <v xml:space="preserve"> </v>
      </c>
      <c r="G77" s="32"/>
      <c r="H77" s="32"/>
      <c r="I77" s="27" t="s">
        <v>23</v>
      </c>
      <c r="J77" s="50" t="str">
        <f>IF(J12="","",J12)</f>
        <v>4. 3. 2022</v>
      </c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5.2" customHeight="1">
      <c r="A79" s="32"/>
      <c r="B79" s="33"/>
      <c r="C79" s="27" t="s">
        <v>25</v>
      </c>
      <c r="D79" s="32"/>
      <c r="E79" s="32"/>
      <c r="F79" s="25" t="str">
        <f>E15</f>
        <v>Město Broumov, třída Masarykova 239</v>
      </c>
      <c r="G79" s="32"/>
      <c r="H79" s="32"/>
      <c r="I79" s="27" t="s">
        <v>31</v>
      </c>
      <c r="J79" s="30" t="str">
        <f>E21</f>
        <v xml:space="preserve"> 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5.2" customHeight="1">
      <c r="A80" s="32"/>
      <c r="B80" s="33"/>
      <c r="C80" s="27" t="s">
        <v>29</v>
      </c>
      <c r="D80" s="32"/>
      <c r="E80" s="32"/>
      <c r="F80" s="25" t="str">
        <f>IF(E18="","",E18)</f>
        <v>Vyplň údaj</v>
      </c>
      <c r="G80" s="32"/>
      <c r="H80" s="32"/>
      <c r="I80" s="27" t="s">
        <v>33</v>
      </c>
      <c r="J80" s="30" t="str">
        <f>E24</f>
        <v xml:space="preserve"> 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0.35" customHeight="1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11" customFormat="1" ht="29.25" customHeight="1">
      <c r="A82" s="114"/>
      <c r="B82" s="115"/>
      <c r="C82" s="116" t="s">
        <v>114</v>
      </c>
      <c r="D82" s="117" t="s">
        <v>55</v>
      </c>
      <c r="E82" s="117" t="s">
        <v>51</v>
      </c>
      <c r="F82" s="117" t="s">
        <v>52</v>
      </c>
      <c r="G82" s="117" t="s">
        <v>115</v>
      </c>
      <c r="H82" s="117" t="s">
        <v>116</v>
      </c>
      <c r="I82" s="117" t="s">
        <v>117</v>
      </c>
      <c r="J82" s="117" t="s">
        <v>103</v>
      </c>
      <c r="K82" s="118" t="s">
        <v>118</v>
      </c>
      <c r="L82" s="119"/>
      <c r="M82" s="57" t="s">
        <v>3</v>
      </c>
      <c r="N82" s="58" t="s">
        <v>40</v>
      </c>
      <c r="O82" s="58" t="s">
        <v>119</v>
      </c>
      <c r="P82" s="58" t="s">
        <v>120</v>
      </c>
      <c r="Q82" s="58" t="s">
        <v>121</v>
      </c>
      <c r="R82" s="58" t="s">
        <v>122</v>
      </c>
      <c r="S82" s="58" t="s">
        <v>123</v>
      </c>
      <c r="T82" s="59" t="s">
        <v>124</v>
      </c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</row>
    <row r="83" spans="1:65" s="2" customFormat="1" ht="22.9" customHeight="1">
      <c r="A83" s="32"/>
      <c r="B83" s="33"/>
      <c r="C83" s="64" t="s">
        <v>125</v>
      </c>
      <c r="D83" s="32"/>
      <c r="E83" s="32"/>
      <c r="F83" s="32"/>
      <c r="G83" s="32"/>
      <c r="H83" s="32"/>
      <c r="I83" s="32"/>
      <c r="J83" s="120">
        <f>BK83</f>
        <v>0</v>
      </c>
      <c r="K83" s="32"/>
      <c r="L83" s="33"/>
      <c r="M83" s="60"/>
      <c r="N83" s="51"/>
      <c r="O83" s="61"/>
      <c r="P83" s="121">
        <f>P84</f>
        <v>0</v>
      </c>
      <c r="Q83" s="61"/>
      <c r="R83" s="121">
        <f>R84</f>
        <v>0</v>
      </c>
      <c r="S83" s="61"/>
      <c r="T83" s="122">
        <f>T84</f>
        <v>0</v>
      </c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T83" s="17" t="s">
        <v>69</v>
      </c>
      <c r="AU83" s="17" t="s">
        <v>104</v>
      </c>
      <c r="BK83" s="123">
        <f>BK84</f>
        <v>0</v>
      </c>
    </row>
    <row r="84" spans="1:65" s="12" customFormat="1" ht="25.9" customHeight="1">
      <c r="B84" s="124"/>
      <c r="D84" s="125" t="s">
        <v>69</v>
      </c>
      <c r="E84" s="126" t="s">
        <v>1272</v>
      </c>
      <c r="F84" s="126" t="s">
        <v>1272</v>
      </c>
      <c r="I84" s="127"/>
      <c r="J84" s="128">
        <f>BK84</f>
        <v>0</v>
      </c>
      <c r="L84" s="124"/>
      <c r="M84" s="129"/>
      <c r="N84" s="130"/>
      <c r="O84" s="130"/>
      <c r="P84" s="131">
        <f>P85+P87+P89</f>
        <v>0</v>
      </c>
      <c r="Q84" s="130"/>
      <c r="R84" s="131">
        <f>R85+R87+R89</f>
        <v>0</v>
      </c>
      <c r="S84" s="130"/>
      <c r="T84" s="132">
        <f>T85+T87+T89</f>
        <v>0</v>
      </c>
      <c r="AR84" s="125" t="s">
        <v>159</v>
      </c>
      <c r="AT84" s="133" t="s">
        <v>69</v>
      </c>
      <c r="AU84" s="133" t="s">
        <v>70</v>
      </c>
      <c r="AY84" s="125" t="s">
        <v>128</v>
      </c>
      <c r="BK84" s="134">
        <f>BK85+BK87+BK89</f>
        <v>0</v>
      </c>
    </row>
    <row r="85" spans="1:65" s="12" customFormat="1" ht="22.9" customHeight="1">
      <c r="B85" s="124"/>
      <c r="D85" s="125" t="s">
        <v>69</v>
      </c>
      <c r="E85" s="135" t="s">
        <v>1273</v>
      </c>
      <c r="F85" s="135" t="s">
        <v>1274</v>
      </c>
      <c r="I85" s="127"/>
      <c r="J85" s="136">
        <f>BK85</f>
        <v>0</v>
      </c>
      <c r="L85" s="124"/>
      <c r="M85" s="129"/>
      <c r="N85" s="130"/>
      <c r="O85" s="130"/>
      <c r="P85" s="131">
        <f>P86</f>
        <v>0</v>
      </c>
      <c r="Q85" s="130"/>
      <c r="R85" s="131">
        <f>R86</f>
        <v>0</v>
      </c>
      <c r="S85" s="130"/>
      <c r="T85" s="132">
        <f>T86</f>
        <v>0</v>
      </c>
      <c r="AR85" s="125" t="s">
        <v>78</v>
      </c>
      <c r="AT85" s="133" t="s">
        <v>69</v>
      </c>
      <c r="AU85" s="133" t="s">
        <v>78</v>
      </c>
      <c r="AY85" s="125" t="s">
        <v>128</v>
      </c>
      <c r="BK85" s="134">
        <f>BK86</f>
        <v>0</v>
      </c>
    </row>
    <row r="86" spans="1:65" s="2" customFormat="1" ht="24.2" customHeight="1">
      <c r="A86" s="32"/>
      <c r="B86" s="137"/>
      <c r="C86" s="138" t="s">
        <v>78</v>
      </c>
      <c r="D86" s="138" t="s">
        <v>130</v>
      </c>
      <c r="E86" s="139" t="s">
        <v>1275</v>
      </c>
      <c r="F86" s="140" t="s">
        <v>1276</v>
      </c>
      <c r="G86" s="141" t="s">
        <v>205</v>
      </c>
      <c r="H86" s="142">
        <v>1</v>
      </c>
      <c r="I86" s="143"/>
      <c r="J86" s="144">
        <f>ROUND(I86*H86,2)</f>
        <v>0</v>
      </c>
      <c r="K86" s="140" t="s">
        <v>3</v>
      </c>
      <c r="L86" s="33"/>
      <c r="M86" s="145" t="s">
        <v>3</v>
      </c>
      <c r="N86" s="146" t="s">
        <v>42</v>
      </c>
      <c r="O86" s="53"/>
      <c r="P86" s="147">
        <f>O86*H86</f>
        <v>0</v>
      </c>
      <c r="Q86" s="147">
        <v>0</v>
      </c>
      <c r="R86" s="147">
        <f>Q86*H86</f>
        <v>0</v>
      </c>
      <c r="S86" s="147">
        <v>0</v>
      </c>
      <c r="T86" s="148">
        <f>S86*H86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135</v>
      </c>
      <c r="AT86" s="149" t="s">
        <v>130</v>
      </c>
      <c r="AU86" s="149" t="s">
        <v>136</v>
      </c>
      <c r="AY86" s="17" t="s">
        <v>128</v>
      </c>
      <c r="BE86" s="150">
        <f>IF(N86="základní",J86,0)</f>
        <v>0</v>
      </c>
      <c r="BF86" s="150">
        <f>IF(N86="snížená",J86,0)</f>
        <v>0</v>
      </c>
      <c r="BG86" s="150">
        <f>IF(N86="zákl. přenesená",J86,0)</f>
        <v>0</v>
      </c>
      <c r="BH86" s="150">
        <f>IF(N86="sníž. přenesená",J86,0)</f>
        <v>0</v>
      </c>
      <c r="BI86" s="150">
        <f>IF(N86="nulová",J86,0)</f>
        <v>0</v>
      </c>
      <c r="BJ86" s="17" t="s">
        <v>136</v>
      </c>
      <c r="BK86" s="150">
        <f>ROUND(I86*H86,2)</f>
        <v>0</v>
      </c>
      <c r="BL86" s="17" t="s">
        <v>135</v>
      </c>
      <c r="BM86" s="149" t="s">
        <v>136</v>
      </c>
    </row>
    <row r="87" spans="1:65" s="12" customFormat="1" ht="22.9" customHeight="1">
      <c r="B87" s="124"/>
      <c r="D87" s="125" t="s">
        <v>69</v>
      </c>
      <c r="E87" s="135" t="s">
        <v>1277</v>
      </c>
      <c r="F87" s="135" t="s">
        <v>1278</v>
      </c>
      <c r="I87" s="127"/>
      <c r="J87" s="136">
        <f>BK87</f>
        <v>0</v>
      </c>
      <c r="L87" s="124"/>
      <c r="M87" s="129"/>
      <c r="N87" s="130"/>
      <c r="O87" s="130"/>
      <c r="P87" s="131">
        <f>P88</f>
        <v>0</v>
      </c>
      <c r="Q87" s="130"/>
      <c r="R87" s="131">
        <f>R88</f>
        <v>0</v>
      </c>
      <c r="S87" s="130"/>
      <c r="T87" s="132">
        <f>T88</f>
        <v>0</v>
      </c>
      <c r="AR87" s="125" t="s">
        <v>78</v>
      </c>
      <c r="AT87" s="133" t="s">
        <v>69</v>
      </c>
      <c r="AU87" s="133" t="s">
        <v>78</v>
      </c>
      <c r="AY87" s="125" t="s">
        <v>128</v>
      </c>
      <c r="BK87" s="134">
        <f>BK88</f>
        <v>0</v>
      </c>
    </row>
    <row r="88" spans="1:65" s="2" customFormat="1" ht="16.5" customHeight="1">
      <c r="A88" s="32"/>
      <c r="B88" s="137"/>
      <c r="C88" s="138" t="s">
        <v>136</v>
      </c>
      <c r="D88" s="138" t="s">
        <v>130</v>
      </c>
      <c r="E88" s="139" t="s">
        <v>1279</v>
      </c>
      <c r="F88" s="140" t="s">
        <v>1280</v>
      </c>
      <c r="G88" s="141" t="s">
        <v>225</v>
      </c>
      <c r="H88" s="142">
        <v>1</v>
      </c>
      <c r="I88" s="143"/>
      <c r="J88" s="144">
        <f>ROUND(I88*H88,2)</f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>O88*H88</f>
        <v>0</v>
      </c>
      <c r="Q88" s="147">
        <v>0</v>
      </c>
      <c r="R88" s="147">
        <f>Q88*H88</f>
        <v>0</v>
      </c>
      <c r="S88" s="147">
        <v>0</v>
      </c>
      <c r="T88" s="148">
        <f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135</v>
      </c>
      <c r="AT88" s="149" t="s">
        <v>130</v>
      </c>
      <c r="AU88" s="149" t="s">
        <v>136</v>
      </c>
      <c r="AY88" s="17" t="s">
        <v>128</v>
      </c>
      <c r="BE88" s="150">
        <f>IF(N88="základní",J88,0)</f>
        <v>0</v>
      </c>
      <c r="BF88" s="150">
        <f>IF(N88="snížená",J88,0)</f>
        <v>0</v>
      </c>
      <c r="BG88" s="150">
        <f>IF(N88="zákl. přenesená",J88,0)</f>
        <v>0</v>
      </c>
      <c r="BH88" s="150">
        <f>IF(N88="sníž. přenesená",J88,0)</f>
        <v>0</v>
      </c>
      <c r="BI88" s="150">
        <f>IF(N88="nulová",J88,0)</f>
        <v>0</v>
      </c>
      <c r="BJ88" s="17" t="s">
        <v>136</v>
      </c>
      <c r="BK88" s="150">
        <f>ROUND(I88*H88,2)</f>
        <v>0</v>
      </c>
      <c r="BL88" s="17" t="s">
        <v>135</v>
      </c>
      <c r="BM88" s="149" t="s">
        <v>166</v>
      </c>
    </row>
    <row r="89" spans="1:65" s="12" customFormat="1" ht="22.9" customHeight="1">
      <c r="B89" s="124"/>
      <c r="D89" s="125" t="s">
        <v>69</v>
      </c>
      <c r="E89" s="135" t="s">
        <v>1281</v>
      </c>
      <c r="F89" s="135" t="s">
        <v>1282</v>
      </c>
      <c r="I89" s="127"/>
      <c r="J89" s="136">
        <f>BK89</f>
        <v>0</v>
      </c>
      <c r="L89" s="124"/>
      <c r="M89" s="129"/>
      <c r="N89" s="130"/>
      <c r="O89" s="130"/>
      <c r="P89" s="131">
        <f>SUM(P90:P92)</f>
        <v>0</v>
      </c>
      <c r="Q89" s="130"/>
      <c r="R89" s="131">
        <f>SUM(R90:R92)</f>
        <v>0</v>
      </c>
      <c r="S89" s="130"/>
      <c r="T89" s="132">
        <f>SUM(T90:T92)</f>
        <v>0</v>
      </c>
      <c r="AR89" s="125" t="s">
        <v>78</v>
      </c>
      <c r="AT89" s="133" t="s">
        <v>69</v>
      </c>
      <c r="AU89" s="133" t="s">
        <v>78</v>
      </c>
      <c r="AY89" s="125" t="s">
        <v>128</v>
      </c>
      <c r="BK89" s="134">
        <f>SUM(BK90:BK92)</f>
        <v>0</v>
      </c>
    </row>
    <row r="90" spans="1:65" s="2" customFormat="1" ht="16.5" customHeight="1">
      <c r="A90" s="32"/>
      <c r="B90" s="137"/>
      <c r="C90" s="138" t="s">
        <v>148</v>
      </c>
      <c r="D90" s="138" t="s">
        <v>130</v>
      </c>
      <c r="E90" s="139" t="s">
        <v>1283</v>
      </c>
      <c r="F90" s="140" t="s">
        <v>1284</v>
      </c>
      <c r="G90" s="141" t="s">
        <v>205</v>
      </c>
      <c r="H90" s="142">
        <v>1</v>
      </c>
      <c r="I90" s="143"/>
      <c r="J90" s="144">
        <f>ROUND(I90*H90,2)</f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>O90*H90</f>
        <v>0</v>
      </c>
      <c r="Q90" s="147">
        <v>0</v>
      </c>
      <c r="R90" s="147">
        <f>Q90*H90</f>
        <v>0</v>
      </c>
      <c r="S90" s="147">
        <v>0</v>
      </c>
      <c r="T90" s="148">
        <f>S90*H90</f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135</v>
      </c>
      <c r="AT90" s="149" t="s">
        <v>130</v>
      </c>
      <c r="AU90" s="149" t="s">
        <v>136</v>
      </c>
      <c r="AY90" s="17" t="s">
        <v>128</v>
      </c>
      <c r="BE90" s="150">
        <f>IF(N90="základní",J90,0)</f>
        <v>0</v>
      </c>
      <c r="BF90" s="150">
        <f>IF(N90="snížená",J90,0)</f>
        <v>0</v>
      </c>
      <c r="BG90" s="150">
        <f>IF(N90="zákl. přenesená",J90,0)</f>
        <v>0</v>
      </c>
      <c r="BH90" s="150">
        <f>IF(N90="sníž. přenesená",J90,0)</f>
        <v>0</v>
      </c>
      <c r="BI90" s="150">
        <f>IF(N90="nulová",J90,0)</f>
        <v>0</v>
      </c>
      <c r="BJ90" s="17" t="s">
        <v>136</v>
      </c>
      <c r="BK90" s="150">
        <f>ROUND(I90*H90,2)</f>
        <v>0</v>
      </c>
      <c r="BL90" s="17" t="s">
        <v>135</v>
      </c>
      <c r="BM90" s="149" t="s">
        <v>176</v>
      </c>
    </row>
    <row r="91" spans="1:65" s="2" customFormat="1" ht="16.5" customHeight="1">
      <c r="A91" s="32"/>
      <c r="B91" s="137"/>
      <c r="C91" s="138" t="s">
        <v>135</v>
      </c>
      <c r="D91" s="138" t="s">
        <v>130</v>
      </c>
      <c r="E91" s="139" t="s">
        <v>1285</v>
      </c>
      <c r="F91" s="140" t="s">
        <v>1286</v>
      </c>
      <c r="G91" s="141" t="s">
        <v>205</v>
      </c>
      <c r="H91" s="142">
        <v>1</v>
      </c>
      <c r="I91" s="143"/>
      <c r="J91" s="144">
        <f>ROUND(I91*H91,2)</f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>O91*H91</f>
        <v>0</v>
      </c>
      <c r="Q91" s="147">
        <v>0</v>
      </c>
      <c r="R91" s="147">
        <f>Q91*H91</f>
        <v>0</v>
      </c>
      <c r="S91" s="147">
        <v>0</v>
      </c>
      <c r="T91" s="148">
        <f>S91*H91</f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135</v>
      </c>
      <c r="AT91" s="149" t="s">
        <v>130</v>
      </c>
      <c r="AU91" s="149" t="s">
        <v>136</v>
      </c>
      <c r="AY91" s="17" t="s">
        <v>128</v>
      </c>
      <c r="BE91" s="150">
        <f>IF(N91="základní",J91,0)</f>
        <v>0</v>
      </c>
      <c r="BF91" s="150">
        <f>IF(N91="snížená",J91,0)</f>
        <v>0</v>
      </c>
      <c r="BG91" s="150">
        <f>IF(N91="zákl. přenesená",J91,0)</f>
        <v>0</v>
      </c>
      <c r="BH91" s="150">
        <f>IF(N91="sníž. přenesená",J91,0)</f>
        <v>0</v>
      </c>
      <c r="BI91" s="150">
        <f>IF(N91="nulová",J91,0)</f>
        <v>0</v>
      </c>
      <c r="BJ91" s="17" t="s">
        <v>136</v>
      </c>
      <c r="BK91" s="150">
        <f>ROUND(I91*H91,2)</f>
        <v>0</v>
      </c>
      <c r="BL91" s="17" t="s">
        <v>135</v>
      </c>
      <c r="BM91" s="149" t="s">
        <v>191</v>
      </c>
    </row>
    <row r="92" spans="1:65" s="2" customFormat="1" ht="16.5" customHeight="1">
      <c r="A92" s="32"/>
      <c r="B92" s="137"/>
      <c r="C92" s="138" t="s">
        <v>159</v>
      </c>
      <c r="D92" s="138" t="s">
        <v>130</v>
      </c>
      <c r="E92" s="139" t="s">
        <v>1287</v>
      </c>
      <c r="F92" s="140" t="s">
        <v>1288</v>
      </c>
      <c r="G92" s="141" t="s">
        <v>205</v>
      </c>
      <c r="H92" s="142">
        <v>1</v>
      </c>
      <c r="I92" s="143"/>
      <c r="J92" s="144">
        <f>ROUND(I92*H92,2)</f>
        <v>0</v>
      </c>
      <c r="K92" s="140" t="s">
        <v>3</v>
      </c>
      <c r="L92" s="33"/>
      <c r="M92" s="180" t="s">
        <v>3</v>
      </c>
      <c r="N92" s="181" t="s">
        <v>42</v>
      </c>
      <c r="O92" s="182"/>
      <c r="P92" s="183">
        <f>O92*H92</f>
        <v>0</v>
      </c>
      <c r="Q92" s="183">
        <v>0</v>
      </c>
      <c r="R92" s="183">
        <f>Q92*H92</f>
        <v>0</v>
      </c>
      <c r="S92" s="183">
        <v>0</v>
      </c>
      <c r="T92" s="184">
        <f>S92*H92</f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135</v>
      </c>
      <c r="AT92" s="149" t="s">
        <v>130</v>
      </c>
      <c r="AU92" s="149" t="s">
        <v>136</v>
      </c>
      <c r="AY92" s="17" t="s">
        <v>128</v>
      </c>
      <c r="BE92" s="150">
        <f>IF(N92="základní",J92,0)</f>
        <v>0</v>
      </c>
      <c r="BF92" s="150">
        <f>IF(N92="snížená",J92,0)</f>
        <v>0</v>
      </c>
      <c r="BG92" s="150">
        <f>IF(N92="zákl. přenesená",J92,0)</f>
        <v>0</v>
      </c>
      <c r="BH92" s="150">
        <f>IF(N92="sníž. přenesená",J92,0)</f>
        <v>0</v>
      </c>
      <c r="BI92" s="150">
        <f>IF(N92="nulová",J92,0)</f>
        <v>0</v>
      </c>
      <c r="BJ92" s="17" t="s">
        <v>136</v>
      </c>
      <c r="BK92" s="150">
        <f>ROUND(I92*H92,2)</f>
        <v>0</v>
      </c>
      <c r="BL92" s="17" t="s">
        <v>135</v>
      </c>
      <c r="BM92" s="149" t="s">
        <v>202</v>
      </c>
    </row>
    <row r="93" spans="1:65" s="2" customFormat="1" ht="6.95" customHeight="1">
      <c r="A93" s="32"/>
      <c r="B93" s="42"/>
      <c r="C93" s="43"/>
      <c r="D93" s="43"/>
      <c r="E93" s="43"/>
      <c r="F93" s="43"/>
      <c r="G93" s="43"/>
      <c r="H93" s="43"/>
      <c r="I93" s="43"/>
      <c r="J93" s="43"/>
      <c r="K93" s="43"/>
      <c r="L93" s="33"/>
      <c r="M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</sheetData>
  <autoFilter ref="C82:K92" xr:uid="{00000000-0009-0000-0000-000007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16</vt:i4>
      </vt:variant>
    </vt:vector>
  </HeadingPairs>
  <TitlesOfParts>
    <vt:vector size="24" baseType="lpstr">
      <vt:lpstr>Rekapitulace stavby</vt:lpstr>
      <vt:lpstr>D.1.1 - Stavební část</vt:lpstr>
      <vt:lpstr>D.1.8 - Elektroinstalace-...</vt:lpstr>
      <vt:lpstr>D.1.11 - Komunikace a zpe...</vt:lpstr>
      <vt:lpstr>D.1.13 - Sadové úpravy</vt:lpstr>
      <vt:lpstr>D.1.14 - Venkovní parkoviště</vt:lpstr>
      <vt:lpstr>D.2.4 - Přeložka veřejnéh...</vt:lpstr>
      <vt:lpstr>VON - Vedlejší a ostatní ...</vt:lpstr>
      <vt:lpstr>'D.1.1 - Stavební část'!Názvy_tisku</vt:lpstr>
      <vt:lpstr>'D.1.11 - Komunikace a zpe...'!Názvy_tisku</vt:lpstr>
      <vt:lpstr>'D.1.13 - Sadové úpravy'!Názvy_tisku</vt:lpstr>
      <vt:lpstr>'D.1.14 - Venkovní parkoviště'!Názvy_tisku</vt:lpstr>
      <vt:lpstr>'D.1.8 - Elektroinstalace-...'!Názvy_tisku</vt:lpstr>
      <vt:lpstr>'D.2.4 - Přeložka veřejnéh...'!Názvy_tisku</vt:lpstr>
      <vt:lpstr>'Rekapitulace stavby'!Názvy_tisku</vt:lpstr>
      <vt:lpstr>'VON - Vedlejší a ostatní ...'!Názvy_tisku</vt:lpstr>
      <vt:lpstr>'D.1.1 - Stavební část'!Oblast_tisku</vt:lpstr>
      <vt:lpstr>'D.1.11 - Komunikace a zpe...'!Oblast_tisku</vt:lpstr>
      <vt:lpstr>'D.1.13 - Sadové úpravy'!Oblast_tisku</vt:lpstr>
      <vt:lpstr>'D.1.14 - Venkovní parkoviště'!Oblast_tisku</vt:lpstr>
      <vt:lpstr>'D.1.8 - Elektroinstalace-...'!Oblast_tisku</vt:lpstr>
      <vt:lpstr>'D.2.4 - Přeložka veřejnéh...'!Oblast_tisku</vt:lpstr>
      <vt:lpstr>'Rekapitulace stavby'!Oblast_tisku</vt:lpstr>
      <vt:lpstr>'VON - Vedlejší a ostatní 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Kubíček Martin</dc:creator>
  <cp:lastModifiedBy>Kubíček Martin</cp:lastModifiedBy>
  <dcterms:created xsi:type="dcterms:W3CDTF">2022-03-30T13:49:44Z</dcterms:created>
  <dcterms:modified xsi:type="dcterms:W3CDTF">2022-03-30T14:08:04Z</dcterms:modified>
</cp:coreProperties>
</file>